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26-02-2026 от __.__.2026 ТП воздуш магистрали\"/>
    </mc:Choice>
  </mc:AlternateContent>
  <bookViews>
    <workbookView xWindow="0" yWindow="0" windowWidth="28800" windowHeight="11700"/>
  </bookViews>
  <sheets>
    <sheet name="02-04-01 Силовое э-о" sheetId="1" r:id="rId1"/>
    <sheet name="02-04-02 Технологические ре" sheetId="3" r:id="rId2"/>
  </sheets>
  <definedNames>
    <definedName name="_xlnm.Print_Titles" localSheetId="0">'02-04-01 Силовое э-о'!$17:$17</definedName>
    <definedName name="_xlnm.Print_Titles" localSheetId="1">'02-04-02 Технологические ре'!$18:$18</definedName>
    <definedName name="_xlnm.Print_Area" localSheetId="1">'02-04-02 Технологические ре'!$A$1:$E$128</definedName>
  </definedNames>
  <calcPr calcId="162913"/>
</workbook>
</file>

<file path=xl/calcChain.xml><?xml version="1.0" encoding="utf-8"?>
<calcChain xmlns="http://schemas.openxmlformats.org/spreadsheetml/2006/main">
  <c r="H92" i="3" l="1"/>
  <c r="H91" i="3"/>
  <c r="D75" i="3"/>
  <c r="D27" i="3"/>
  <c r="D106" i="3" l="1"/>
  <c r="D37" i="3"/>
  <c r="D21" i="3" l="1"/>
  <c r="D20" i="3" l="1"/>
  <c r="D65" i="3"/>
  <c r="D38" i="3" l="1"/>
  <c r="A19" i="1" l="1"/>
</calcChain>
</file>

<file path=xl/sharedStrings.xml><?xml version="1.0" encoding="utf-8"?>
<sst xmlns="http://schemas.openxmlformats.org/spreadsheetml/2006/main" count="502" uniqueCount="264">
  <si>
    <t>№</t>
  </si>
  <si>
    <t>Наименование вида работ</t>
  </si>
  <si>
    <t>Единица
измерения</t>
  </si>
  <si>
    <t>Объем
работ</t>
  </si>
  <si>
    <t>Обоснование объема работ</t>
  </si>
  <si>
    <t>Раздел 1. Силовое электрооборудование</t>
  </si>
  <si>
    <t>шт</t>
  </si>
  <si>
    <t xml:space="preserve">1 </t>
  </si>
  <si>
    <t>компл</t>
  </si>
  <si>
    <t>Вилка переносная 0252 3Р+РЕ+N 32А 380В IP67 PROxima ps-0252-32-380 EKF</t>
  </si>
  <si>
    <t>Кабель силовой КГ-ХЛ 5х16(N,PE) 220/380-2 Конкорд</t>
  </si>
  <si>
    <t>м</t>
  </si>
  <si>
    <t>отверстий</t>
  </si>
  <si>
    <t>т</t>
  </si>
  <si>
    <t>Герметизация проходов при вводе кабелей во взрывоопасные помещения уплотнительной массой</t>
  </si>
  <si>
    <t>Кабель силовой с медными жилами ВВГнг(A)-LS 5х16мк-660</t>
  </si>
  <si>
    <t>Полоса 40х5 мм 30м оцинкованная сталь ZPS20-11-040-030 IEK</t>
  </si>
  <si>
    <t>Осушитель сжатого воздуха адсорбционного типа DryAir DA 300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</si>
  <si>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4,0 МПа, номинальный диаметр 25 мм</t>
  </si>
  <si>
    <t>Сгон стальной в сборе с муфтой и контргайкой, диаметр условного прохода 15 мм</t>
  </si>
  <si>
    <t>Сгон стальной в сборе с муфтой и контргайкой, диаметр условного прохода 20 мм</t>
  </si>
  <si>
    <t>Трубы стальные электросварные квадратные, размеры 60х60 мм, толщина стенки 5 мм</t>
  </si>
  <si>
    <t>Сгон стальной в сборе с муфтой и контргайкой, диаметр условного прохода 40 мм</t>
  </si>
  <si>
    <t>м2</t>
  </si>
  <si>
    <t>Силовое электрооборудование</t>
  </si>
  <si>
    <t>Технологические решения</t>
  </si>
  <si>
    <t>Поставка подрядчика</t>
  </si>
  <si>
    <t>Привод ручной ПРП-1 125А для ВА88-32</t>
  </si>
  <si>
    <t>Переносной кабель на МКС НБ (10м) и будка водолазов ВБ (25м)
Поставка подрядчика</t>
  </si>
  <si>
    <t>Кабель на модуль ВБ и модуль НБ, кабель от 44С, переносная будка
Поставка подрядчика</t>
  </si>
  <si>
    <t>Розетка переносная 252 3Р+РЕ+N 32А 380В IP44 EKF ps-225-32-380</t>
  </si>
  <si>
    <t>Розетка стационарная наружная 1252 3P+PE+N 32А 380В IP67 PROxima ps-1252-32-380</t>
  </si>
  <si>
    <t>Для переносного кабеля на будку водолазов
Поставка подрядчика</t>
  </si>
  <si>
    <t>на СБ1, модуль НБ и ВБ, переносной модуль
Поставка подрядчика</t>
  </si>
  <si>
    <t>УТВЕРЖДАЮ :</t>
  </si>
  <si>
    <t>____________________ Е.В. Стрелков</t>
  </si>
  <si>
    <t>"____ " ___________2026г.</t>
  </si>
  <si>
    <t>МП</t>
  </si>
  <si>
    <t>Главный инженер
филиала ООО "ЭН+ ГИДРО" "Братская ГЭС"</t>
  </si>
  <si>
    <t>А.В. Боярский</t>
  </si>
  <si>
    <t>Ведущий инженер по тех.надзору
филиала ООО "ЭН+ ГИДРО" "Братская ГЭС"</t>
  </si>
  <si>
    <t>А.В. Карманов</t>
  </si>
  <si>
    <t>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</t>
  </si>
  <si>
    <t>Заместитель начальника ЦТО по ЭТО
филиала ООО "ЭН+ ГИДРО" "Братская ГЭС"</t>
  </si>
  <si>
    <t>Н.Н. Бочкарёв</t>
  </si>
  <si>
    <t>Сепаратор циклонный G100 WS</t>
  </si>
  <si>
    <t>Фильтр сжатого воздуха магистральный высокого давления HG600 MX</t>
  </si>
  <si>
    <t>Фильтр сжатого воздуха магистральный высокого давления HG600 MY</t>
  </si>
  <si>
    <t>Фильтр сжатого воздуха магистральный высокого давления HG600 MP</t>
  </si>
  <si>
    <t>Установка на секции (подключение МКС ВБ)
Поставка подрядчика</t>
  </si>
  <si>
    <t>Наконечник кабельный медный лужёный, ТМЛ 25-8-7 (КВТ)</t>
  </si>
  <si>
    <t>Провод силовой установочный с медными жилами ПуГВ 1х25 в жёлто-зелёной изоляции</t>
  </si>
  <si>
    <t>шт/м</t>
  </si>
  <si>
    <t>1,33/40</t>
  </si>
  <si>
    <t>ВЕДОМОСТЬ ОБЪЕМОВ РАБОТ  № 02-04-01</t>
  </si>
  <si>
    <t>ВЕДОМОСТЬ ОБЪЕМОВ РАБОТ  № 02-04-02</t>
  </si>
  <si>
    <t>13.1</t>
  </si>
  <si>
    <t>14.1</t>
  </si>
  <si>
    <t>23.1</t>
  </si>
  <si>
    <t>24.1</t>
  </si>
  <si>
    <t>25.1</t>
  </si>
  <si>
    <t>Монтаж арматуры фланцевой с ручным приводом или без привода водопроводная на номинальное давление до 4 МПа, номинальный диаметр: 25 мм</t>
  </si>
  <si>
    <t>Монтаж арматуры приварной с ручным приводом или без привода водопроводная на номинальное давление до 4 МПа, номинальный диаметр: 15 мм</t>
  </si>
  <si>
    <t>Монтаж арматуры приварной с ручным приводом или без привода водопроводная на номинальное давление до 4 МПа, номинальный диаметр: 20 мм</t>
  </si>
  <si>
    <t>Монтаж выключателей автоматических</t>
  </si>
  <si>
    <t>1.2</t>
  </si>
  <si>
    <t>2.1</t>
  </si>
  <si>
    <t>2.2</t>
  </si>
  <si>
    <t>2.3</t>
  </si>
  <si>
    <t>7.1</t>
  </si>
  <si>
    <t>8.1</t>
  </si>
  <si>
    <t>Монтаж аппарата штепсельного общего назначения, устанавливаемый на конструкции на стене или колонне, с контактами силовых цепей на ток: до 63 А</t>
  </si>
  <si>
    <t>3.1</t>
  </si>
  <si>
    <t>5.1</t>
  </si>
  <si>
    <t>9.1</t>
  </si>
  <si>
    <t>9.2</t>
  </si>
  <si>
    <t>Монтаж проводника заземляющего из медного изолированного провода сечением 25 мм2 открыто по строительным основаниям</t>
  </si>
  <si>
    <t>Монтаж заземлителя горизонтального из стали: полосовой сечением 160 мм2</t>
  </si>
  <si>
    <t>Ниппель приварной полусгон DN20</t>
  </si>
  <si>
    <t>Клапан обратный из нержавеющей стали, межфланцевый, номинальное давление 4,0 МПа, номинальный диаметр 25 мм</t>
  </si>
  <si>
    <t>Приварка фланцев к стальным трубопроводам</t>
  </si>
  <si>
    <t>ALSO КШ.Ф.025.40-01</t>
  </si>
  <si>
    <t>Хомут сантехнический 25-28 М8 со шпилькой 200мм и дюбелем</t>
  </si>
  <si>
    <t>Хомут сантехнический 40-45 М8 со шпилькой 200мм и дюбелем</t>
  </si>
  <si>
    <t>Трубы стальные сварные неоцинкованные водогазопроводные без резьбы, легкие, номинальный диаметр 50 мм, толщина стенки 3 мм</t>
  </si>
  <si>
    <t>Трубы стальные сварные неоцинкованные водогазопроводные без резьбы, легкие, номинальный диаметр 65 мм, толщина стенки 3,2 мм</t>
  </si>
  <si>
    <t>Опора 5.905-18.05.1 УКГ 15.00-02</t>
  </si>
  <si>
    <t>Опора 5.905-18.05.1 УКГ 15.00-03</t>
  </si>
  <si>
    <t/>
  </si>
  <si>
    <t>020.040.02</t>
  </si>
  <si>
    <t>015.040.01</t>
  </si>
  <si>
    <t>1т груза</t>
  </si>
  <si>
    <t>вес 200кг</t>
  </si>
  <si>
    <t>Сепаратор высокого давления Dalgakiran HGO 600 WS</t>
  </si>
  <si>
    <t>27</t>
  </si>
  <si>
    <t>Раздел 5. Монтажные работы на Верхнем бьефе</t>
  </si>
  <si>
    <t>26</t>
  </si>
  <si>
    <t>25</t>
  </si>
  <si>
    <t>24</t>
  </si>
  <si>
    <t>23</t>
  </si>
  <si>
    <t>22</t>
  </si>
  <si>
    <t>20</t>
  </si>
  <si>
    <t>19</t>
  </si>
  <si>
    <t>015.010.01</t>
  </si>
  <si>
    <t>18</t>
  </si>
  <si>
    <t>020.010.02</t>
  </si>
  <si>
    <t>17</t>
  </si>
  <si>
    <t>16</t>
  </si>
  <si>
    <t>15</t>
  </si>
  <si>
    <t>14</t>
  </si>
  <si>
    <t>13</t>
  </si>
  <si>
    <t>12</t>
  </si>
  <si>
    <t>10</t>
  </si>
  <si>
    <t>9</t>
  </si>
  <si>
    <t>8</t>
  </si>
  <si>
    <t>7</t>
  </si>
  <si>
    <t>6</t>
  </si>
  <si>
    <t>Осушитель модульный сжатого воздуха адсорбционного типа  Dolgakiran DryAir  DMD 50</t>
  </si>
  <si>
    <t>вес 78кг</t>
  </si>
  <si>
    <t>5</t>
  </si>
  <si>
    <t>4.1
О</t>
  </si>
  <si>
    <t>4</t>
  </si>
  <si>
    <t>Раздел 3. Монтажные работы на Нижнем бьефе</t>
  </si>
  <si>
    <t>2</t>
  </si>
  <si>
    <t>1</t>
  </si>
  <si>
    <t>Примечание</t>
  </si>
  <si>
    <t>Кол.</t>
  </si>
  <si>
    <t>Ед. изм.</t>
  </si>
  <si>
    <t>Наименование</t>
  </si>
  <si>
    <t>№ п/п</t>
  </si>
  <si>
    <t>Техническое перевооружение воздушной магистрали низкого давления нижнего бьефа (НБ) и верхнего бьефа (ВБ) для беспечения водолазных работ</t>
  </si>
  <si>
    <t>Раздел 2. Монтажные работы на Нижнем бьефе</t>
  </si>
  <si>
    <t>Раздел 3. Монтажные работы на Верхнем бьефе</t>
  </si>
  <si>
    <t>Монтаж трубопровода из труб высоколегированных сталей на номинальное давление не более 10 МПа из труб и готовых деталей на эстакадах, кронштейнах и других специальных конструкциях, диаметр трубопровода наружный: 25 мм</t>
  </si>
  <si>
    <t>Монтаж трубопровода из труб высоколегированных сталей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45 мм</t>
  </si>
  <si>
    <t>Прокат листовой горячекатаный, марки стали Ст3сп, Ст3пс, ширина 1200-3000 мм, толщина 6 мм</t>
  </si>
  <si>
    <t>Прокат листовой горячекатаный, марки стали Ст3сп, Ст3пс, ширина 1200-3000 мм, толщина 8 мм</t>
  </si>
  <si>
    <t>Демонтаж 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25 мм</t>
  </si>
  <si>
    <t>Раздел 1. Подготовительные работы. Демонтаж магистрального трубопровода воздушной магистрали нижнего бьефа (НБ) по ВОР</t>
  </si>
  <si>
    <t>Раздел 1. Подготовительные работы. Демонтаж магистрального трубопровода воздушной магистрали верхнего бьефа (ВБ) по ВОР</t>
  </si>
  <si>
    <t>Демонтаж 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45 мм</t>
  </si>
  <si>
    <t>Демонтаж 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57 мм</t>
  </si>
  <si>
    <t>Ниппель приварной полусгон DN15</t>
  </si>
  <si>
    <t>л</t>
  </si>
  <si>
    <t>Труба нержавеющая бесшовная 40х3 08Х18Н10Т (AISI 321)</t>
  </si>
  <si>
    <t>Труба нержавеющая бесшовная 48х5 08Х18Н10Т (AISI 321)</t>
  </si>
  <si>
    <t>Уголок 30х30х4 мм ГОСТ 8509-93</t>
  </si>
  <si>
    <t>Фланец из коррозионностойкой стали 08Х18Н10Т номинальное давление 4 МПа, номинальный диаметр 25 мм</t>
  </si>
  <si>
    <t>Труба нержавеющая бесшовная 28х3 08Х18Н10Т (AISI 321)</t>
  </si>
  <si>
    <t>Тройник 1-42,4х3,6-08Х18Н10Т ГОСТ 17376-2001</t>
  </si>
  <si>
    <t>Фланец из коррозионностойкой стали 08Х18Н10Т  номинальное давление 4 МПа, номинальный диаметр 25 мм</t>
  </si>
  <si>
    <t>6.1</t>
  </si>
  <si>
    <t>6.2</t>
  </si>
  <si>
    <t>6.3</t>
  </si>
  <si>
    <t>Выключатель автоматический модульный  32А, 3Р, хар-ка C _MVA20-3-032-C</t>
  </si>
  <si>
    <t>Выключатель автоматический типа ВА 88-32 3Р 32А</t>
  </si>
  <si>
    <t>Монтаж гильзы через стену из стальной трубы 108*2мм</t>
  </si>
  <si>
    <t xml:space="preserve">Монтаж кабеля до 35 кВ по установленным конструкциям </t>
  </si>
  <si>
    <t>Монтаж розетки переносной  252 3Р+РЕ+N 32А 380В IP44 EKF ps-225-32-380</t>
  </si>
  <si>
    <t>Демонтаж трубопровода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32 мм</t>
  </si>
  <si>
    <t>Монтаж осушителя  модульного сжатого воздуха адсорбционного типа  Dolgakiran DryAir  DMD 50</t>
  </si>
  <si>
    <t>Монтаж трубопровода из труб высоколегированных сталей на номинальное давление не более 2,5 МПа из труб и готовых деталей на эстакадах, кронштейнах и других специальных конструкциях</t>
  </si>
  <si>
    <t>норма отхода 0,9% Т.Ч. Приложение 12,5</t>
  </si>
  <si>
    <t>согласно спец.330</t>
  </si>
  <si>
    <t>согласно спец. 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</si>
  <si>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на ЦС БГЭС</t>
  </si>
  <si>
    <t>Грунт-эмаль SP (плотность 1350кг/м3, 48л=64,8кг)</t>
  </si>
  <si>
    <t>15.1</t>
  </si>
  <si>
    <t>3</t>
  </si>
  <si>
    <t>3.1
О</t>
  </si>
  <si>
    <t>5.2</t>
  </si>
  <si>
    <t>5.3</t>
  </si>
  <si>
    <t>5.4</t>
  </si>
  <si>
    <t>5.5</t>
  </si>
  <si>
    <t>11</t>
  </si>
  <si>
    <t>14.2</t>
  </si>
  <si>
    <t>Монтаж фильтров сжатого воздуха магистральных высокого давления HG</t>
  </si>
  <si>
    <t>Монтаж сепаратора высокого давления Dalgakiran HGO 600 WS</t>
  </si>
  <si>
    <t>Монтаж осушителя сжатого воздуха адсорбционного типа DryAir DA 300</t>
  </si>
  <si>
    <t>согласно спец.</t>
  </si>
  <si>
    <t>Сверление установками алмазного бурения в железобетонных конструкциях горизонтальных отверстий глубиной 2,3м диаметром: 110 мм</t>
  </si>
  <si>
    <t>Труба электросварная прямошовная108х2 мм</t>
  </si>
  <si>
    <t>Ниппель приварной (резьба) DN40 сталь AISI 316</t>
  </si>
  <si>
    <t>Ниппель приварной нержавеющий полусгон DN20</t>
  </si>
  <si>
    <t>Огрунтовка металлических поверхностей опор и креплений за 1 раз</t>
  </si>
  <si>
    <t>кг</t>
  </si>
  <si>
    <t>Окраска металлических поверхностей опор и креплений Грунт-эмалью SP за 2 раза</t>
  </si>
  <si>
    <t>Грунтовка укрепляющая, глубокого проникновения, быстросохнущая, паропроницаемая</t>
  </si>
  <si>
    <t>Растворитель № 646</t>
  </si>
  <si>
    <t>28</t>
  </si>
  <si>
    <t xml:space="preserve">Монтаж ниппелей приварных </t>
  </si>
  <si>
    <t>7.2</t>
  </si>
  <si>
    <t>7.3</t>
  </si>
  <si>
    <t>7.4</t>
  </si>
  <si>
    <t>7.5</t>
  </si>
  <si>
    <t>Отвод 21,3х3,2 (Ду-15) нержавеющий 12х18н10т 90 градусов исп.1 ГОСТ 17375  (строит.длина 1шт-0,05966 м)</t>
  </si>
  <si>
    <t>Кран нержавеющий приварной ст.12х18н10т 11нж01пп ду20 ру40</t>
  </si>
  <si>
    <t>Кран нержавеющий приварной ст.12х18н10т 11нж01пп ду15 ру40</t>
  </si>
  <si>
    <t>Монтаж ниппелей приварных</t>
  </si>
  <si>
    <t>Заместитель начальника цеха по гидромеханическому оборудованию ЦТО филиала ООО "ЭН+ ГИДРО" "Братская ГЭС"</t>
  </si>
  <si>
    <t>А.А.Логинов</t>
  </si>
  <si>
    <t>Монтаж cепаратора циклонного G100 WS</t>
  </si>
  <si>
    <t>20.1
О</t>
  </si>
  <si>
    <t>21</t>
  </si>
  <si>
    <t>21.1
О</t>
  </si>
  <si>
    <t>21.2
О</t>
  </si>
  <si>
    <t>21.3
О</t>
  </si>
  <si>
    <t>22.1
О</t>
  </si>
  <si>
    <t>23.2</t>
  </si>
  <si>
    <t>23.3</t>
  </si>
  <si>
    <t>23.4</t>
  </si>
  <si>
    <t>23.5</t>
  </si>
  <si>
    <t>23.6</t>
  </si>
  <si>
    <t>29</t>
  </si>
  <si>
    <t>30</t>
  </si>
  <si>
    <t>31</t>
  </si>
  <si>
    <t>32</t>
  </si>
  <si>
    <t>33</t>
  </si>
  <si>
    <t>34</t>
  </si>
  <si>
    <t>35</t>
  </si>
  <si>
    <t>36</t>
  </si>
  <si>
    <t>36.1</t>
  </si>
  <si>
    <t>37</t>
  </si>
  <si>
    <t>37.1</t>
  </si>
  <si>
    <t>38</t>
  </si>
  <si>
    <t>38.1</t>
  </si>
  <si>
    <t>39</t>
  </si>
  <si>
    <t>39.1</t>
  </si>
  <si>
    <t>39.2</t>
  </si>
  <si>
    <t>40</t>
  </si>
  <si>
    <t>40.1</t>
  </si>
  <si>
    <t>40.2</t>
  </si>
  <si>
    <t>40.3</t>
  </si>
  <si>
    <t>40.4</t>
  </si>
  <si>
    <t>41</t>
  </si>
  <si>
    <t>41.1</t>
  </si>
  <si>
    <t>41.2</t>
  </si>
  <si>
    <t>42</t>
  </si>
  <si>
    <t>42.1</t>
  </si>
  <si>
    <t>42.2</t>
  </si>
  <si>
    <t>м/т</t>
  </si>
  <si>
    <t>7,6 / 0,063</t>
  </si>
  <si>
    <t>2,4 / 0,004</t>
  </si>
  <si>
    <t>м2/т</t>
  </si>
  <si>
    <t>0,15 / 0,007</t>
  </si>
  <si>
    <t>0,07 / 0,004</t>
  </si>
  <si>
    <t>Отвод 45-1-42,4х3,6-08х18н10т ГОСТ 17375-2001 (строит.длина 1шт-0,0471м)</t>
  </si>
  <si>
    <t>Отвод стальной 90-1-42,4х5-08Х18Н10Т ГОСТ 17375-2001 бесшовный крутоизогнутый (строит.длина 1шт-0,0942м)</t>
  </si>
  <si>
    <t>Тройник 42,4х3,6 08Х18Н10Т ГОСТ 17376-2001 (строит.длина 1шт-0,076м)</t>
  </si>
  <si>
    <t>Переход К-1-48,3х5-33,7х4,5-08Х18Н10Т ГОСТ 17378-2001 (строит.длина 1шт-0,064м)</t>
  </si>
  <si>
    <t>Отвод 32х3,5 нержавеющий 08х18н10т 90 градусов ГОСТ 17375-2001 (строит.длина 1шт-0,05966м)</t>
  </si>
  <si>
    <t>Тройник нержавеющий 33.7х4.5 мм сварной 08Х18Н10Т ГОСТ 17376-2001 (строит.длина 1шт-0,096м)</t>
  </si>
  <si>
    <t>Переход К-1-33,7х3,2х21,3х3,2-08Х18Н10Т ГОСТ 17378-2001 (строит.длина 1шт-0,051м)</t>
  </si>
  <si>
    <t>Отвод стальной 90-1-48,3х5-08Х18Н10Т ГОСТ 17375-2001 бесшовный крутоизогнутый (строит.длина 1шт-0,0942м)</t>
  </si>
  <si>
    <t>Тройник 1-42,4х5-33,7х4-08Х18Н10Т ГОСТ 17376-2001 (строит.длина 1шт-0,096м)</t>
  </si>
  <si>
    <t>1.1
О</t>
  </si>
  <si>
    <t>1.3
О</t>
  </si>
  <si>
    <t>в нСБ1
Поставка подрядчика</t>
  </si>
  <si>
    <t>Приложение  №4.1.1</t>
  </si>
  <si>
    <t>СОГЛАСОВАНО :</t>
  </si>
  <si>
    <t xml:space="preserve">Директор филиала
ООО "ЭН+ ГИДРО" "Братская ГЭС"     </t>
  </si>
  <si>
    <t xml:space="preserve">____________________ </t>
  </si>
  <si>
    <t xml:space="preserve"> к  Договору подряда № 026/02/2026</t>
  </si>
  <si>
    <t>Приложение  №4.2.1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</si>
</sst>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8" x14ac:knownFonts="1">
    <font>
      <sz val="11"/>
      <name val="Calibri"/>
      <charset val="1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77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top"/>
    </xf>
    <xf numFmtId="0" fontId="3" fillId="2" borderId="0" xfId="2" applyNumberFormat="1" applyFont="1" applyFill="1" applyBorder="1" applyAlignment="1" applyProtection="1">
      <alignment horizontal="right" vertical="top"/>
    </xf>
    <xf numFmtId="0" fontId="3" fillId="2" borderId="0" xfId="2" applyNumberFormat="1" applyFont="1" applyFill="1" applyAlignment="1">
      <alignment horizontal="left"/>
    </xf>
    <xf numFmtId="49" fontId="3" fillId="2" borderId="0" xfId="2" applyNumberFormat="1" applyFont="1" applyFill="1" applyAlignment="1">
      <alignment horizontal="center" vertical="top"/>
    </xf>
    <xf numFmtId="0" fontId="3" fillId="2" borderId="0" xfId="2" applyFont="1" applyFill="1" applyAlignment="1">
      <alignment horizontal="left" vertical="top" wrapText="1"/>
    </xf>
    <xf numFmtId="0" fontId="3" fillId="2" borderId="0" xfId="2" applyFont="1" applyFill="1" applyAlignment="1">
      <alignment horizontal="center" vertical="top"/>
    </xf>
    <xf numFmtId="0" fontId="3" fillId="2" borderId="0" xfId="2" applyNumberFormat="1" applyFont="1" applyFill="1" applyAlignment="1">
      <alignment horizontal="right" vertical="top"/>
    </xf>
    <xf numFmtId="0" fontId="3" fillId="2" borderId="0" xfId="2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vertical="top"/>
    </xf>
    <xf numFmtId="0" fontId="3" fillId="2" borderId="0" xfId="2" applyNumberFormat="1" applyFont="1" applyFill="1" applyBorder="1" applyAlignment="1" applyProtection="1">
      <alignment horizontal="left" vertical="top"/>
    </xf>
    <xf numFmtId="0" fontId="4" fillId="2" borderId="0" xfId="2" applyFont="1" applyFill="1"/>
    <xf numFmtId="0" fontId="2" fillId="2" borderId="0" xfId="2" applyNumberFormat="1" applyFont="1" applyFill="1" applyBorder="1" applyAlignment="1" applyProtection="1">
      <alignment horizontal="left" vertical="top" wrapText="1"/>
    </xf>
    <xf numFmtId="49" fontId="3" fillId="2" borderId="1" xfId="2" applyNumberFormat="1" applyFont="1" applyFill="1" applyBorder="1" applyAlignment="1" applyProtection="1">
      <alignment horizontal="center" vertical="top" wrapText="1"/>
    </xf>
    <xf numFmtId="0" fontId="3" fillId="2" borderId="1" xfId="2" applyNumberFormat="1" applyFont="1" applyFill="1" applyBorder="1" applyAlignment="1" applyProtection="1">
      <alignment vertical="top" wrapText="1"/>
    </xf>
    <xf numFmtId="0" fontId="3" fillId="2" borderId="1" xfId="2" applyNumberFormat="1" applyFont="1" applyFill="1" applyBorder="1" applyAlignment="1" applyProtection="1">
      <alignment horizontal="center" vertical="top" wrapText="1"/>
    </xf>
    <xf numFmtId="1" fontId="3" fillId="2" borderId="4" xfId="2" applyNumberFormat="1" applyFont="1" applyFill="1" applyBorder="1" applyAlignment="1" applyProtection="1">
      <alignment horizontal="center" vertical="top" wrapText="1"/>
    </xf>
    <xf numFmtId="165" fontId="3" fillId="2" borderId="4" xfId="2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0" xfId="2" applyFont="1" applyFill="1" applyAlignment="1">
      <alignment horizontal="left" wrapText="1"/>
    </xf>
    <xf numFmtId="0" fontId="2" fillId="2" borderId="0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1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/>
    </xf>
    <xf numFmtId="165" fontId="3" fillId="2" borderId="1" xfId="0" applyNumberFormat="1" applyFont="1" applyFill="1" applyBorder="1" applyAlignment="1" applyProtection="1">
      <alignment horizontal="center" vertical="top" wrapText="1"/>
    </xf>
    <xf numFmtId="2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2" applyNumberFormat="1" applyFont="1" applyFill="1" applyBorder="1" applyAlignment="1" applyProtection="1">
      <alignment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/>
    </xf>
    <xf numFmtId="2" fontId="3" fillId="2" borderId="4" xfId="2" applyNumberFormat="1" applyFont="1" applyFill="1" applyBorder="1" applyAlignment="1" applyProtection="1">
      <alignment horizontal="center" vertical="top" wrapText="1"/>
    </xf>
    <xf numFmtId="1" fontId="3" fillId="2" borderId="1" xfId="2" applyNumberFormat="1" applyFont="1" applyFill="1" applyBorder="1" applyAlignment="1" applyProtection="1">
      <alignment horizontal="center" vertical="top" wrapText="1"/>
    </xf>
    <xf numFmtId="164" fontId="3" fillId="2" borderId="4" xfId="2" applyNumberFormat="1" applyFont="1" applyFill="1" applyBorder="1" applyAlignment="1" applyProtection="1">
      <alignment horizontal="center" vertical="top" wrapText="1"/>
    </xf>
    <xf numFmtId="166" fontId="3" fillId="2" borderId="4" xfId="2" applyNumberFormat="1" applyFont="1" applyFill="1" applyBorder="1" applyAlignment="1" applyProtection="1">
      <alignment horizontal="center" vertical="top" wrapText="1"/>
    </xf>
    <xf numFmtId="0" fontId="3" fillId="2" borderId="0" xfId="2" applyNumberFormat="1" applyFont="1" applyFill="1" applyBorder="1" applyAlignment="1" applyProtection="1"/>
    <xf numFmtId="49" fontId="3" fillId="2" borderId="1" xfId="0" applyNumberFormat="1" applyFont="1" applyFill="1" applyBorder="1" applyAlignment="1" applyProtection="1">
      <alignment horizontal="center" vertical="top" wrapText="1"/>
    </xf>
    <xf numFmtId="49" fontId="6" fillId="2" borderId="0" xfId="2" applyNumberFormat="1" applyFont="1" applyFill="1" applyAlignment="1">
      <alignment horizontal="center" vertical="top"/>
    </xf>
    <xf numFmtId="0" fontId="6" fillId="2" borderId="0" xfId="2" applyFont="1" applyFill="1" applyAlignment="1">
      <alignment horizontal="left" vertical="top" wrapText="1"/>
    </xf>
    <xf numFmtId="0" fontId="6" fillId="2" borderId="0" xfId="2" applyFont="1" applyFill="1" applyAlignment="1">
      <alignment horizontal="center" vertical="top"/>
    </xf>
    <xf numFmtId="0" fontId="6" fillId="2" borderId="0" xfId="2" applyNumberFormat="1" applyFont="1" applyFill="1" applyAlignment="1">
      <alignment horizontal="right" vertical="top"/>
    </xf>
    <xf numFmtId="0" fontId="6" fillId="2" borderId="0" xfId="3" applyFont="1" applyFill="1" applyAlignment="1">
      <alignment horizontal="right" indent="2"/>
    </xf>
    <xf numFmtId="0" fontId="6" fillId="2" borderId="0" xfId="2" applyFont="1" applyFill="1"/>
    <xf numFmtId="0" fontId="6" fillId="0" borderId="0" xfId="3" applyFont="1" applyAlignment="1">
      <alignment horizontal="right" indent="2"/>
    </xf>
    <xf numFmtId="0" fontId="6" fillId="2" borderId="0" xfId="3" applyFont="1" applyFill="1" applyAlignment="1">
      <alignment horizontal="right"/>
    </xf>
    <xf numFmtId="0" fontId="7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49" fontId="6" fillId="2" borderId="0" xfId="2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right" vertical="top" wrapText="1"/>
    </xf>
    <xf numFmtId="0" fontId="6" fillId="2" borderId="0" xfId="2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2" applyFont="1" applyFill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center"/>
    </xf>
    <xf numFmtId="0" fontId="2" fillId="2" borderId="3" xfId="2" applyNumberFormat="1" applyFont="1" applyFill="1" applyBorder="1" applyAlignment="1" applyProtection="1">
      <alignment horizontal="left" vertical="top" wrapText="1"/>
    </xf>
    <xf numFmtId="0" fontId="2" fillId="2" borderId="4" xfId="2" applyNumberFormat="1" applyFont="1" applyFill="1" applyBorder="1" applyAlignment="1" applyProtection="1">
      <alignment horizontal="left" vertical="top" wrapText="1"/>
    </xf>
    <xf numFmtId="0" fontId="2" fillId="2" borderId="5" xfId="2" applyNumberFormat="1" applyFont="1" applyFill="1" applyBorder="1" applyAlignment="1" applyProtection="1">
      <alignment horizontal="left" vertical="top" wrapText="1"/>
    </xf>
    <xf numFmtId="0" fontId="2" fillId="2" borderId="0" xfId="2" applyNumberFormat="1" applyFont="1" applyFill="1" applyBorder="1" applyAlignment="1" applyProtection="1">
      <alignment horizontal="center"/>
    </xf>
    <xf numFmtId="0" fontId="3" fillId="2" borderId="7" xfId="2" applyNumberFormat="1" applyFont="1" applyFill="1" applyBorder="1" applyAlignment="1" applyProtection="1">
      <alignment horizontal="center" wrapText="1"/>
    </xf>
    <xf numFmtId="0" fontId="2" fillId="2" borderId="8" xfId="2" applyNumberFormat="1" applyFont="1" applyFill="1" applyBorder="1" applyAlignment="1" applyProtection="1">
      <alignment horizontal="left" vertical="top" wrapText="1"/>
    </xf>
    <xf numFmtId="0" fontId="2" fillId="2" borderId="7" xfId="2" applyNumberFormat="1" applyFont="1" applyFill="1" applyBorder="1" applyAlignment="1" applyProtection="1">
      <alignment horizontal="left" vertical="top" wrapText="1"/>
    </xf>
    <xf numFmtId="0" fontId="2" fillId="2" borderId="6" xfId="2" applyNumberFormat="1" applyFont="1" applyFill="1" applyBorder="1" applyAlignment="1" applyProtection="1">
      <alignment horizontal="left" vertical="top" wrapText="1"/>
    </xf>
    <xf numFmtId="0" fontId="5" fillId="2" borderId="0" xfId="2" applyNumberFormat="1" applyFont="1" applyFill="1" applyBorder="1" applyAlignment="1" applyProtection="1">
      <alignment horizontal="center"/>
    </xf>
  </cellXfs>
  <cellStyles count="4">
    <cellStyle name="Обычный" xfId="0" builtinId="0"/>
    <cellStyle name="Обычный 2" xfId="2"/>
    <cellStyle name="Обычный 4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zoomScale="130" zoomScaleNormal="100" zoomScaleSheetLayoutView="130" workbookViewId="0">
      <selection activeCell="A47" sqref="A47:XFD54"/>
    </sheetView>
  </sheetViews>
  <sheetFormatPr defaultColWidth="9.140625" defaultRowHeight="11.25" customHeight="1" x14ac:dyDescent="0.2"/>
  <cols>
    <col min="1" max="1" width="8.28515625" style="35" customWidth="1"/>
    <col min="2" max="2" width="42.42578125" style="10" customWidth="1"/>
    <col min="3" max="3" width="11.42578125" style="10" customWidth="1"/>
    <col min="4" max="4" width="13.5703125" style="10" customWidth="1"/>
    <col min="5" max="5" width="32.7109375" style="10" customWidth="1"/>
    <col min="6" max="6" width="8.140625" style="10" hidden="1" customWidth="1"/>
    <col min="7" max="7" width="8.5703125" style="10" hidden="1" customWidth="1"/>
    <col min="8" max="8" width="10" style="10" hidden="1" customWidth="1"/>
    <col min="9" max="9" width="7.85546875" style="10" hidden="1" customWidth="1"/>
    <col min="10" max="10" width="9.7109375" style="10" hidden="1" customWidth="1"/>
    <col min="11" max="11" width="11" style="10" hidden="1" customWidth="1"/>
    <col min="12" max="12" width="14.28515625" style="10" hidden="1" customWidth="1"/>
    <col min="13" max="13" width="0" style="10" hidden="1" customWidth="1"/>
    <col min="14" max="14" width="139" style="36" hidden="1" customWidth="1"/>
    <col min="15" max="16384" width="9.140625" style="10"/>
  </cols>
  <sheetData>
    <row r="1" spans="1:14" s="51" customFormat="1" ht="12" x14ac:dyDescent="0.2">
      <c r="A1" s="46"/>
      <c r="B1" s="47"/>
      <c r="C1" s="48"/>
      <c r="D1" s="49"/>
      <c r="E1" s="50" t="s">
        <v>258</v>
      </c>
    </row>
    <row r="2" spans="1:14" s="51" customFormat="1" ht="12" x14ac:dyDescent="0.2">
      <c r="A2" s="46"/>
      <c r="B2" s="47"/>
      <c r="C2" s="48"/>
      <c r="D2" s="49"/>
      <c r="E2" s="52" t="s">
        <v>262</v>
      </c>
    </row>
    <row r="3" spans="1:14" s="51" customFormat="1" ht="12" x14ac:dyDescent="0.2">
      <c r="A3" s="46"/>
      <c r="B3" s="47"/>
      <c r="C3" s="48"/>
      <c r="D3" s="49"/>
      <c r="E3" s="53"/>
    </row>
    <row r="4" spans="1:14" s="51" customFormat="1" ht="12" x14ac:dyDescent="0.2">
      <c r="A4" s="46"/>
      <c r="B4" s="54" t="s">
        <v>259</v>
      </c>
      <c r="D4" s="54" t="s">
        <v>34</v>
      </c>
      <c r="E4" s="54"/>
    </row>
    <row r="5" spans="1:14" s="51" customFormat="1" ht="26.25" customHeight="1" x14ac:dyDescent="0.2">
      <c r="B5" s="55"/>
      <c r="D5" s="63" t="s">
        <v>260</v>
      </c>
      <c r="E5" s="63"/>
      <c r="F5" s="56"/>
    </row>
    <row r="6" spans="1:14" s="51" customFormat="1" ht="12" x14ac:dyDescent="0.2">
      <c r="B6" s="57"/>
      <c r="D6" s="57"/>
      <c r="E6" s="57"/>
      <c r="F6" s="56"/>
    </row>
    <row r="7" spans="1:14" s="51" customFormat="1" ht="14.25" customHeight="1" x14ac:dyDescent="0.2">
      <c r="B7" s="58" t="s">
        <v>261</v>
      </c>
      <c r="D7" s="58" t="s">
        <v>35</v>
      </c>
      <c r="E7" s="58"/>
      <c r="F7" s="56"/>
    </row>
    <row r="8" spans="1:14" s="51" customFormat="1" ht="21.75" customHeight="1" x14ac:dyDescent="0.2">
      <c r="B8" s="59" t="s">
        <v>36</v>
      </c>
      <c r="D8" s="59" t="s">
        <v>36</v>
      </c>
      <c r="E8" s="59"/>
      <c r="F8" s="56"/>
    </row>
    <row r="9" spans="1:14" s="51" customFormat="1" ht="12" x14ac:dyDescent="0.2">
      <c r="A9" s="60" t="s">
        <v>37</v>
      </c>
      <c r="C9" s="61" t="s">
        <v>37</v>
      </c>
      <c r="E9" s="62"/>
      <c r="F9" s="56"/>
    </row>
    <row r="10" spans="1:14" ht="12.75" x14ac:dyDescent="0.2">
      <c r="A10" s="10"/>
      <c r="N10" s="10"/>
    </row>
    <row r="11" spans="1:14" ht="33.75" customHeight="1" x14ac:dyDescent="0.2">
      <c r="A11" s="66" t="s">
        <v>42</v>
      </c>
      <c r="B11" s="66"/>
      <c r="C11" s="66"/>
      <c r="D11" s="66"/>
      <c r="E11" s="66"/>
      <c r="N11" s="10"/>
    </row>
    <row r="12" spans="1:14" ht="12.75" x14ac:dyDescent="0.2">
      <c r="A12" s="22"/>
      <c r="B12" s="22"/>
      <c r="C12" s="22"/>
      <c r="D12" s="22"/>
      <c r="E12" s="22"/>
      <c r="N12" s="10"/>
    </row>
    <row r="13" spans="1:14" ht="12.75" x14ac:dyDescent="0.2">
      <c r="A13" s="67" t="s">
        <v>54</v>
      </c>
      <c r="B13" s="67"/>
      <c r="C13" s="67"/>
      <c r="D13" s="67"/>
      <c r="E13" s="67"/>
      <c r="N13" s="10"/>
    </row>
    <row r="14" spans="1:14" ht="12.75" x14ac:dyDescent="0.2">
      <c r="A14" s="67" t="s">
        <v>24</v>
      </c>
      <c r="B14" s="67"/>
      <c r="C14" s="67"/>
      <c r="D14" s="67"/>
      <c r="E14" s="67"/>
      <c r="N14" s="10"/>
    </row>
    <row r="15" spans="1:14" ht="12.75" x14ac:dyDescent="0.2">
      <c r="A15" s="10"/>
      <c r="N15" s="10"/>
    </row>
    <row r="16" spans="1:14" ht="36" customHeight="1" x14ac:dyDescent="0.2">
      <c r="A16" s="23" t="s">
        <v>0</v>
      </c>
      <c r="B16" s="24" t="s">
        <v>1</v>
      </c>
      <c r="C16" s="24" t="s">
        <v>2</v>
      </c>
      <c r="D16" s="24" t="s">
        <v>3</v>
      </c>
      <c r="E16" s="24" t="s">
        <v>4</v>
      </c>
      <c r="N16" s="10"/>
    </row>
    <row r="17" spans="1:14" ht="12.75" x14ac:dyDescent="0.2">
      <c r="A17" s="25">
        <v>1</v>
      </c>
      <c r="B17" s="26">
        <v>2</v>
      </c>
      <c r="C17" s="26">
        <v>3</v>
      </c>
      <c r="D17" s="26">
        <v>4</v>
      </c>
      <c r="E17" s="26">
        <v>5</v>
      </c>
      <c r="N17" s="10"/>
    </row>
    <row r="18" spans="1:14" ht="12.75" x14ac:dyDescent="0.2">
      <c r="A18" s="65" t="s">
        <v>5</v>
      </c>
      <c r="B18" s="65"/>
      <c r="C18" s="65"/>
      <c r="D18" s="65"/>
      <c r="E18" s="65"/>
      <c r="N18" s="27" t="s">
        <v>5</v>
      </c>
    </row>
    <row r="19" spans="1:14" ht="21.75" customHeight="1" x14ac:dyDescent="0.2">
      <c r="A19" s="28">
        <f>IF(F19&lt;&gt;"",COUNTA(F$15:F19),"")</f>
        <v>1</v>
      </c>
      <c r="B19" s="20" t="s">
        <v>64</v>
      </c>
      <c r="C19" s="29" t="s">
        <v>6</v>
      </c>
      <c r="D19" s="30">
        <v>2</v>
      </c>
      <c r="E19" s="20"/>
      <c r="F19" s="10" t="s">
        <v>7</v>
      </c>
      <c r="N19" s="27"/>
    </row>
    <row r="20" spans="1:14" ht="38.25" x14ac:dyDescent="0.2">
      <c r="A20" s="45" t="s">
        <v>255</v>
      </c>
      <c r="B20" s="20" t="s">
        <v>154</v>
      </c>
      <c r="C20" s="29" t="s">
        <v>6</v>
      </c>
      <c r="D20" s="30">
        <v>1</v>
      </c>
      <c r="E20" s="20" t="s">
        <v>49</v>
      </c>
      <c r="F20" s="10" t="s">
        <v>7</v>
      </c>
      <c r="N20" s="27"/>
    </row>
    <row r="21" spans="1:14" ht="38.25" x14ac:dyDescent="0.2">
      <c r="A21" s="31" t="s">
        <v>65</v>
      </c>
      <c r="B21" s="20" t="s">
        <v>27</v>
      </c>
      <c r="C21" s="29" t="s">
        <v>6</v>
      </c>
      <c r="D21" s="30">
        <v>1</v>
      </c>
      <c r="E21" s="20" t="s">
        <v>49</v>
      </c>
      <c r="F21" s="10" t="s">
        <v>7</v>
      </c>
      <c r="N21" s="27"/>
    </row>
    <row r="22" spans="1:14" ht="25.5" x14ac:dyDescent="0.2">
      <c r="A22" s="45" t="s">
        <v>256</v>
      </c>
      <c r="B22" s="20" t="s">
        <v>155</v>
      </c>
      <c r="C22" s="29" t="s">
        <v>6</v>
      </c>
      <c r="D22" s="30">
        <v>1</v>
      </c>
      <c r="E22" s="20" t="s">
        <v>257</v>
      </c>
      <c r="F22" s="10" t="s">
        <v>7</v>
      </c>
      <c r="N22" s="27"/>
    </row>
    <row r="23" spans="1:14" ht="51" x14ac:dyDescent="0.2">
      <c r="A23" s="28">
        <v>2</v>
      </c>
      <c r="B23" s="20" t="s">
        <v>71</v>
      </c>
      <c r="C23" s="29" t="s">
        <v>8</v>
      </c>
      <c r="D23" s="30">
        <v>4</v>
      </c>
      <c r="E23" s="20"/>
      <c r="F23" s="10" t="s">
        <v>7</v>
      </c>
      <c r="N23" s="27"/>
    </row>
    <row r="24" spans="1:14" ht="38.25" x14ac:dyDescent="0.2">
      <c r="A24" s="31" t="s">
        <v>66</v>
      </c>
      <c r="B24" s="20" t="s">
        <v>9</v>
      </c>
      <c r="C24" s="29" t="s">
        <v>6</v>
      </c>
      <c r="D24" s="30">
        <v>4</v>
      </c>
      <c r="E24" s="20" t="s">
        <v>29</v>
      </c>
      <c r="F24" s="10" t="s">
        <v>7</v>
      </c>
      <c r="N24" s="27"/>
    </row>
    <row r="25" spans="1:14" ht="38.25" x14ac:dyDescent="0.2">
      <c r="A25" s="31" t="s">
        <v>67</v>
      </c>
      <c r="B25" s="20" t="s">
        <v>31</v>
      </c>
      <c r="C25" s="29" t="s">
        <v>6</v>
      </c>
      <c r="D25" s="30">
        <v>4</v>
      </c>
      <c r="E25" s="20" t="s">
        <v>33</v>
      </c>
      <c r="F25" s="10" t="s">
        <v>7</v>
      </c>
      <c r="N25" s="27"/>
    </row>
    <row r="26" spans="1:14" ht="38.25" x14ac:dyDescent="0.2">
      <c r="A26" s="31" t="s">
        <v>68</v>
      </c>
      <c r="B26" s="20" t="s">
        <v>10</v>
      </c>
      <c r="C26" s="29" t="s">
        <v>11</v>
      </c>
      <c r="D26" s="30">
        <v>35</v>
      </c>
      <c r="E26" s="20" t="s">
        <v>28</v>
      </c>
      <c r="F26" s="10" t="s">
        <v>7</v>
      </c>
      <c r="N26" s="27"/>
    </row>
    <row r="27" spans="1:14" ht="29.25" customHeight="1" x14ac:dyDescent="0.2">
      <c r="A27" s="28">
        <v>3</v>
      </c>
      <c r="B27" s="20" t="s">
        <v>158</v>
      </c>
      <c r="C27" s="29" t="s">
        <v>6</v>
      </c>
      <c r="D27" s="30">
        <v>1</v>
      </c>
      <c r="E27" s="20"/>
      <c r="F27" s="10" t="s">
        <v>7</v>
      </c>
      <c r="N27" s="27"/>
    </row>
    <row r="28" spans="1:14" ht="38.25" x14ac:dyDescent="0.2">
      <c r="A28" s="31" t="s">
        <v>72</v>
      </c>
      <c r="B28" s="20" t="s">
        <v>30</v>
      </c>
      <c r="C28" s="29" t="s">
        <v>6</v>
      </c>
      <c r="D28" s="30">
        <v>1</v>
      </c>
      <c r="E28" s="20" t="s">
        <v>32</v>
      </c>
      <c r="F28" s="10" t="s">
        <v>7</v>
      </c>
      <c r="N28" s="27"/>
    </row>
    <row r="29" spans="1:14" ht="42.75" customHeight="1" x14ac:dyDescent="0.2">
      <c r="A29" s="28">
        <v>4</v>
      </c>
      <c r="B29" s="20" t="s">
        <v>180</v>
      </c>
      <c r="C29" s="29" t="s">
        <v>12</v>
      </c>
      <c r="D29" s="29">
        <v>1</v>
      </c>
      <c r="E29" s="20"/>
      <c r="F29" s="10" t="s">
        <v>7</v>
      </c>
      <c r="N29" s="27"/>
    </row>
    <row r="30" spans="1:14" ht="25.5" x14ac:dyDescent="0.2">
      <c r="A30" s="28">
        <v>5</v>
      </c>
      <c r="B30" s="20" t="s">
        <v>156</v>
      </c>
      <c r="C30" s="29" t="s">
        <v>11</v>
      </c>
      <c r="D30" s="29">
        <v>3</v>
      </c>
      <c r="E30" s="20"/>
      <c r="F30" s="10" t="s">
        <v>7</v>
      </c>
      <c r="N30" s="27"/>
    </row>
    <row r="31" spans="1:14" ht="18.75" customHeight="1" x14ac:dyDescent="0.2">
      <c r="A31" s="31" t="s">
        <v>73</v>
      </c>
      <c r="B31" s="20" t="s">
        <v>181</v>
      </c>
      <c r="C31" s="29" t="s">
        <v>13</v>
      </c>
      <c r="D31" s="32">
        <v>1.6E-2</v>
      </c>
      <c r="E31" s="20" t="s">
        <v>26</v>
      </c>
      <c r="F31" s="10" t="s">
        <v>7</v>
      </c>
      <c r="N31" s="27"/>
    </row>
    <row r="32" spans="1:14" ht="38.25" x14ac:dyDescent="0.2">
      <c r="A32" s="28">
        <v>6</v>
      </c>
      <c r="B32" s="20" t="s">
        <v>14</v>
      </c>
      <c r="C32" s="29" t="s">
        <v>6</v>
      </c>
      <c r="D32" s="30">
        <v>1</v>
      </c>
      <c r="E32" s="20"/>
      <c r="F32" s="10" t="s">
        <v>7</v>
      </c>
      <c r="N32" s="27"/>
    </row>
    <row r="33" spans="1:14" ht="25.5" x14ac:dyDescent="0.2">
      <c r="A33" s="28">
        <v>7</v>
      </c>
      <c r="B33" s="20" t="s">
        <v>157</v>
      </c>
      <c r="C33" s="29" t="s">
        <v>11</v>
      </c>
      <c r="D33" s="30">
        <v>100</v>
      </c>
      <c r="E33" s="20"/>
      <c r="F33" s="10" t="s">
        <v>7</v>
      </c>
      <c r="N33" s="27"/>
    </row>
    <row r="34" spans="1:14" ht="27" customHeight="1" x14ac:dyDescent="0.2">
      <c r="A34" s="31" t="s">
        <v>69</v>
      </c>
      <c r="B34" s="20" t="s">
        <v>15</v>
      </c>
      <c r="C34" s="29" t="s">
        <v>11</v>
      </c>
      <c r="D34" s="29">
        <v>102</v>
      </c>
      <c r="E34" s="20" t="s">
        <v>26</v>
      </c>
      <c r="F34" s="10" t="s">
        <v>7</v>
      </c>
      <c r="N34" s="27"/>
    </row>
    <row r="35" spans="1:14" ht="25.5" x14ac:dyDescent="0.2">
      <c r="A35" s="28">
        <v>8</v>
      </c>
      <c r="B35" s="20" t="s">
        <v>77</v>
      </c>
      <c r="C35" s="29" t="s">
        <v>11</v>
      </c>
      <c r="D35" s="29">
        <v>40</v>
      </c>
      <c r="E35" s="20"/>
      <c r="F35" s="10" t="s">
        <v>7</v>
      </c>
      <c r="N35" s="27"/>
    </row>
    <row r="36" spans="1:14" ht="25.5" x14ac:dyDescent="0.2">
      <c r="A36" s="31" t="s">
        <v>70</v>
      </c>
      <c r="B36" s="20" t="s">
        <v>16</v>
      </c>
      <c r="C36" s="29" t="s">
        <v>52</v>
      </c>
      <c r="D36" s="33" t="s">
        <v>53</v>
      </c>
      <c r="E36" s="20" t="s">
        <v>26</v>
      </c>
      <c r="F36" s="10" t="s">
        <v>7</v>
      </c>
      <c r="N36" s="27"/>
    </row>
    <row r="37" spans="1:14" ht="38.25" x14ac:dyDescent="0.2">
      <c r="A37" s="28">
        <v>9</v>
      </c>
      <c r="B37" s="20" t="s">
        <v>76</v>
      </c>
      <c r="C37" s="29" t="s">
        <v>11</v>
      </c>
      <c r="D37" s="29">
        <v>100</v>
      </c>
      <c r="E37" s="20"/>
      <c r="F37" s="10" t="s">
        <v>7</v>
      </c>
      <c r="N37" s="27"/>
    </row>
    <row r="38" spans="1:14" ht="25.5" x14ac:dyDescent="0.2">
      <c r="A38" s="31" t="s">
        <v>74</v>
      </c>
      <c r="B38" s="20" t="s">
        <v>51</v>
      </c>
      <c r="C38" s="29" t="s">
        <v>11</v>
      </c>
      <c r="D38" s="29">
        <v>102</v>
      </c>
      <c r="E38" s="20" t="s">
        <v>26</v>
      </c>
      <c r="F38" s="10" t="s">
        <v>7</v>
      </c>
      <c r="N38" s="27"/>
    </row>
    <row r="39" spans="1:14" ht="25.5" x14ac:dyDescent="0.2">
      <c r="A39" s="31" t="s">
        <v>75</v>
      </c>
      <c r="B39" s="20" t="s">
        <v>50</v>
      </c>
      <c r="C39" s="29" t="s">
        <v>6</v>
      </c>
      <c r="D39" s="29">
        <v>80</v>
      </c>
      <c r="E39" s="20" t="s">
        <v>26</v>
      </c>
      <c r="F39" s="10" t="s">
        <v>7</v>
      </c>
      <c r="N39" s="27"/>
    </row>
    <row r="40" spans="1:14" ht="15.75" customHeight="1" x14ac:dyDescent="0.2">
      <c r="A40" s="10"/>
      <c r="B40" s="34"/>
      <c r="C40" s="34"/>
      <c r="D40" s="34"/>
      <c r="E40" s="34"/>
      <c r="N40" s="10"/>
    </row>
    <row r="41" spans="1:14" s="11" customFormat="1" ht="22.5" customHeight="1" x14ac:dyDescent="0.25">
      <c r="A41" s="2"/>
      <c r="B41" s="9"/>
      <c r="C41" s="9"/>
      <c r="D41" s="9"/>
      <c r="E41" s="9"/>
      <c r="F41" s="2"/>
      <c r="G41" s="2"/>
      <c r="H41" s="2"/>
      <c r="I41" s="2"/>
      <c r="J41" s="2"/>
    </row>
    <row r="42" spans="1:14" ht="23.25" customHeight="1" x14ac:dyDescent="0.2">
      <c r="A42" s="3"/>
      <c r="B42" s="64" t="s">
        <v>38</v>
      </c>
      <c r="C42" s="64"/>
      <c r="E42" s="4" t="s">
        <v>39</v>
      </c>
      <c r="F42" s="1"/>
      <c r="G42" s="1"/>
      <c r="H42" s="1"/>
      <c r="I42" s="1"/>
      <c r="J42" s="1"/>
      <c r="N42" s="10"/>
    </row>
    <row r="43" spans="1:14" ht="17.25" customHeight="1" x14ac:dyDescent="0.2">
      <c r="A43" s="5"/>
      <c r="B43" s="6"/>
      <c r="C43" s="7"/>
      <c r="E43" s="8"/>
      <c r="F43" s="1"/>
      <c r="G43" s="1"/>
      <c r="H43" s="1"/>
      <c r="I43" s="1"/>
      <c r="J43" s="1"/>
      <c r="N43" s="10"/>
    </row>
    <row r="44" spans="1:14" ht="22.5" customHeight="1" x14ac:dyDescent="0.2">
      <c r="A44" s="5"/>
      <c r="B44" s="21" t="s">
        <v>40</v>
      </c>
      <c r="C44" s="7"/>
      <c r="E44" s="4" t="s">
        <v>41</v>
      </c>
      <c r="F44" s="1"/>
      <c r="G44" s="1"/>
      <c r="H44" s="1"/>
      <c r="I44" s="1"/>
      <c r="J44" s="1"/>
      <c r="N44" s="10"/>
    </row>
    <row r="45" spans="1:14" ht="20.25" customHeight="1" x14ac:dyDescent="0.2">
      <c r="A45" s="5"/>
      <c r="B45" s="21"/>
      <c r="C45" s="7"/>
      <c r="E45" s="4"/>
      <c r="F45" s="1"/>
      <c r="G45" s="1"/>
      <c r="H45" s="1"/>
      <c r="I45" s="1"/>
      <c r="J45" s="1"/>
      <c r="N45" s="10"/>
    </row>
    <row r="46" spans="1:14" ht="27.75" customHeight="1" x14ac:dyDescent="0.2">
      <c r="A46" s="5"/>
      <c r="B46" s="21" t="s">
        <v>43</v>
      </c>
      <c r="C46" s="7"/>
      <c r="E46" s="4" t="s">
        <v>44</v>
      </c>
      <c r="F46" s="1"/>
      <c r="G46" s="1"/>
      <c r="H46" s="1"/>
      <c r="I46" s="1"/>
      <c r="J46" s="1"/>
      <c r="N46" s="10"/>
    </row>
    <row r="47" spans="1:14" ht="11.25" hidden="1" customHeight="1" x14ac:dyDescent="0.2"/>
    <row r="48" spans="1:14" ht="11.25" hidden="1" customHeight="1" x14ac:dyDescent="0.2"/>
    <row r="49" ht="11.25" hidden="1" customHeight="1" x14ac:dyDescent="0.2"/>
    <row r="50" ht="11.25" hidden="1" customHeight="1" x14ac:dyDescent="0.2"/>
    <row r="51" ht="11.25" hidden="1" customHeight="1" x14ac:dyDescent="0.2"/>
    <row r="52" ht="11.25" hidden="1" customHeight="1" x14ac:dyDescent="0.2"/>
    <row r="53" ht="11.25" hidden="1" customHeight="1" x14ac:dyDescent="0.2"/>
    <row r="54" ht="11.25" hidden="1" customHeight="1" x14ac:dyDescent="0.2"/>
  </sheetData>
  <mergeCells count="6">
    <mergeCell ref="D5:E5"/>
    <mergeCell ref="B42:C42"/>
    <mergeCell ref="A18:E18"/>
    <mergeCell ref="A11:E11"/>
    <mergeCell ref="A13:E13"/>
    <mergeCell ref="A14:E14"/>
  </mergeCells>
  <printOptions horizontalCentered="1"/>
  <pageMargins left="0.78740157480314965" right="0.31496062992125984" top="0.51181102362204722" bottom="0.51181102362204722" header="0.19685039370078741" footer="0.19685039370078741"/>
  <pageSetup paperSize="9" scale="84" fitToHeight="100" orientation="portrait" r:id="rId1"/>
  <headerFooter>
    <oddFooter>&amp;RСтраница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view="pageBreakPreview" zoomScale="124" zoomScaleNormal="115" zoomScaleSheetLayoutView="124" workbookViewId="0">
      <selection activeCell="B106" sqref="B106"/>
    </sheetView>
  </sheetViews>
  <sheetFormatPr defaultColWidth="9.140625" defaultRowHeight="11.25" customHeight="1" x14ac:dyDescent="0.2"/>
  <cols>
    <col min="1" max="1" width="7.28515625" style="44" customWidth="1"/>
    <col min="2" max="2" width="50.85546875" style="44" customWidth="1"/>
    <col min="3" max="3" width="8.42578125" style="44" customWidth="1"/>
    <col min="4" max="4" width="11.7109375" style="44" customWidth="1"/>
    <col min="5" max="5" width="23.28515625" style="44" customWidth="1"/>
    <col min="6" max="7" width="12.5703125" style="44" customWidth="1"/>
    <col min="8" max="8" width="21.140625" style="44" customWidth="1"/>
    <col min="9" max="10" width="9.140625" style="44"/>
    <col min="11" max="12" width="93" style="9" hidden="1" customWidth="1"/>
    <col min="13" max="16384" width="9.140625" style="44"/>
  </cols>
  <sheetData>
    <row r="1" spans="1:6" s="51" customFormat="1" ht="12" x14ac:dyDescent="0.2">
      <c r="A1" s="46"/>
      <c r="B1" s="47"/>
      <c r="C1" s="48"/>
      <c r="D1" s="49"/>
      <c r="E1" s="50" t="s">
        <v>263</v>
      </c>
    </row>
    <row r="2" spans="1:6" s="51" customFormat="1" ht="12" x14ac:dyDescent="0.2">
      <c r="A2" s="46"/>
      <c r="B2" s="47"/>
      <c r="C2" s="48"/>
      <c r="D2" s="49"/>
      <c r="E2" s="52" t="s">
        <v>262</v>
      </c>
    </row>
    <row r="3" spans="1:6" s="51" customFormat="1" ht="12" x14ac:dyDescent="0.2">
      <c r="A3" s="46"/>
      <c r="B3" s="47"/>
      <c r="C3" s="48"/>
      <c r="D3" s="49"/>
      <c r="E3" s="53"/>
    </row>
    <row r="4" spans="1:6" s="51" customFormat="1" ht="12" x14ac:dyDescent="0.2">
      <c r="A4" s="46"/>
      <c r="B4" s="54" t="s">
        <v>259</v>
      </c>
      <c r="D4" s="54" t="s">
        <v>34</v>
      </c>
      <c r="E4" s="54"/>
    </row>
    <row r="5" spans="1:6" s="51" customFormat="1" ht="26.25" customHeight="1" x14ac:dyDescent="0.2">
      <c r="B5" s="55"/>
      <c r="D5" s="63" t="s">
        <v>260</v>
      </c>
      <c r="E5" s="63"/>
      <c r="F5" s="56"/>
    </row>
    <row r="6" spans="1:6" s="51" customFormat="1" ht="12" x14ac:dyDescent="0.2">
      <c r="B6" s="57"/>
      <c r="D6" s="57"/>
      <c r="E6" s="57"/>
      <c r="F6" s="56"/>
    </row>
    <row r="7" spans="1:6" s="51" customFormat="1" ht="14.25" customHeight="1" x14ac:dyDescent="0.2">
      <c r="B7" s="58" t="s">
        <v>261</v>
      </c>
      <c r="D7" s="58" t="s">
        <v>35</v>
      </c>
      <c r="E7" s="58"/>
      <c r="F7" s="56"/>
    </row>
    <row r="8" spans="1:6" s="51" customFormat="1" ht="21.75" customHeight="1" x14ac:dyDescent="0.2">
      <c r="B8" s="59" t="s">
        <v>36</v>
      </c>
      <c r="D8" s="59" t="s">
        <v>36</v>
      </c>
      <c r="E8" s="59"/>
      <c r="F8" s="56"/>
    </row>
    <row r="9" spans="1:6" s="51" customFormat="1" ht="12" x14ac:dyDescent="0.2">
      <c r="A9" s="60" t="s">
        <v>37</v>
      </c>
      <c r="C9" s="61" t="s">
        <v>37</v>
      </c>
      <c r="E9" s="62"/>
      <c r="F9" s="56"/>
    </row>
    <row r="10" spans="1:6" s="10" customFormat="1" ht="12.75" x14ac:dyDescent="0.2"/>
    <row r="11" spans="1:6" s="10" customFormat="1" ht="12" customHeight="1" x14ac:dyDescent="0.2"/>
    <row r="12" spans="1:6" s="10" customFormat="1" ht="12.75" hidden="1" x14ac:dyDescent="0.2"/>
    <row r="13" spans="1:6" s="13" customFormat="1" ht="20.25" customHeight="1" x14ac:dyDescent="0.2">
      <c r="A13" s="71" t="s">
        <v>55</v>
      </c>
      <c r="B13" s="71"/>
      <c r="C13" s="71"/>
      <c r="D13" s="71"/>
      <c r="E13" s="71"/>
    </row>
    <row r="14" spans="1:6" s="13" customFormat="1" ht="25.5" customHeight="1" x14ac:dyDescent="0.2">
      <c r="A14" s="72" t="s">
        <v>25</v>
      </c>
      <c r="B14" s="72"/>
      <c r="C14" s="72"/>
      <c r="D14" s="72"/>
      <c r="E14" s="72"/>
    </row>
    <row r="15" spans="1:6" s="13" customFormat="1" ht="25.5" customHeight="1" x14ac:dyDescent="0.2">
      <c r="A15" s="72" t="s">
        <v>130</v>
      </c>
      <c r="B15" s="72"/>
      <c r="C15" s="72"/>
      <c r="D15" s="72"/>
      <c r="E15" s="72"/>
    </row>
    <row r="16" spans="1:6" s="13" customFormat="1" ht="10.5" customHeight="1" x14ac:dyDescent="0.2">
      <c r="A16" s="37"/>
    </row>
    <row r="17" spans="1:11" s="13" customFormat="1" ht="36" customHeight="1" x14ac:dyDescent="0.2">
      <c r="A17" s="38" t="s">
        <v>129</v>
      </c>
      <c r="B17" s="38" t="s">
        <v>128</v>
      </c>
      <c r="C17" s="38" t="s">
        <v>127</v>
      </c>
      <c r="D17" s="38" t="s">
        <v>126</v>
      </c>
      <c r="E17" s="39" t="s">
        <v>125</v>
      </c>
      <c r="F17" s="12"/>
      <c r="G17" s="12"/>
      <c r="H17" s="12"/>
    </row>
    <row r="18" spans="1:11" s="13" customFormat="1" ht="12" customHeight="1" x14ac:dyDescent="0.2">
      <c r="A18" s="39">
        <v>1</v>
      </c>
      <c r="B18" s="39">
        <v>2</v>
      </c>
      <c r="C18" s="39">
        <v>3</v>
      </c>
      <c r="D18" s="39">
        <v>4</v>
      </c>
      <c r="E18" s="39">
        <v>5</v>
      </c>
      <c r="F18" s="12"/>
      <c r="G18" s="12"/>
      <c r="H18" s="12"/>
    </row>
    <row r="19" spans="1:11" s="13" customFormat="1" ht="30" customHeight="1" x14ac:dyDescent="0.2">
      <c r="A19" s="73" t="s">
        <v>138</v>
      </c>
      <c r="B19" s="74"/>
      <c r="C19" s="74"/>
      <c r="D19" s="74"/>
      <c r="E19" s="75"/>
      <c r="F19" s="12"/>
      <c r="G19" s="12"/>
      <c r="H19" s="12"/>
      <c r="K19" s="14" t="s">
        <v>122</v>
      </c>
    </row>
    <row r="20" spans="1:11" s="13" customFormat="1" ht="63.75" x14ac:dyDescent="0.2">
      <c r="A20" s="15" t="s">
        <v>124</v>
      </c>
      <c r="B20" s="16" t="s">
        <v>159</v>
      </c>
      <c r="C20" s="17" t="s">
        <v>11</v>
      </c>
      <c r="D20" s="18">
        <f>450+35+145</f>
        <v>630</v>
      </c>
      <c r="E20" s="16"/>
      <c r="F20" s="12"/>
      <c r="G20" s="12"/>
      <c r="H20" s="12"/>
      <c r="K20" s="14"/>
    </row>
    <row r="21" spans="1:11" s="13" customFormat="1" ht="76.5" x14ac:dyDescent="0.2">
      <c r="A21" s="15" t="s">
        <v>123</v>
      </c>
      <c r="B21" s="16" t="s">
        <v>165</v>
      </c>
      <c r="C21" s="17" t="s">
        <v>91</v>
      </c>
      <c r="D21" s="19">
        <f>(966+80.29+185.29)/1000</f>
        <v>1.2315799999999999</v>
      </c>
      <c r="E21" s="16"/>
      <c r="F21" s="12"/>
      <c r="G21" s="12"/>
      <c r="H21" s="12"/>
      <c r="K21" s="14"/>
    </row>
    <row r="22" spans="1:11" s="13" customFormat="1" ht="12.75" x14ac:dyDescent="0.2">
      <c r="A22" s="73" t="s">
        <v>131</v>
      </c>
      <c r="B22" s="74"/>
      <c r="C22" s="74"/>
      <c r="D22" s="74"/>
      <c r="E22" s="75"/>
      <c r="F22" s="12"/>
      <c r="G22" s="12"/>
      <c r="H22" s="12"/>
      <c r="K22" s="14" t="s">
        <v>122</v>
      </c>
    </row>
    <row r="23" spans="1:11" s="13" customFormat="1" ht="15.75" customHeight="1" x14ac:dyDescent="0.2">
      <c r="A23" s="15" t="s">
        <v>168</v>
      </c>
      <c r="B23" s="16" t="s">
        <v>201</v>
      </c>
      <c r="C23" s="17" t="s">
        <v>6</v>
      </c>
      <c r="D23" s="18">
        <v>1</v>
      </c>
      <c r="E23" s="16"/>
      <c r="F23" s="12"/>
      <c r="G23" s="12"/>
      <c r="H23" s="12"/>
      <c r="K23" s="14"/>
    </row>
    <row r="24" spans="1:11" s="13" customFormat="1" ht="25.5" x14ac:dyDescent="0.2">
      <c r="A24" s="15" t="s">
        <v>169</v>
      </c>
      <c r="B24" s="16" t="s">
        <v>45</v>
      </c>
      <c r="C24" s="17" t="s">
        <v>6</v>
      </c>
      <c r="D24" s="18">
        <v>1</v>
      </c>
      <c r="E24" s="16" t="s">
        <v>26</v>
      </c>
      <c r="F24" s="12"/>
      <c r="G24" s="12"/>
      <c r="H24" s="12"/>
      <c r="K24" s="14"/>
    </row>
    <row r="25" spans="1:11" s="13" customFormat="1" ht="25.5" x14ac:dyDescent="0.2">
      <c r="A25" s="15" t="s">
        <v>121</v>
      </c>
      <c r="B25" s="16" t="s">
        <v>160</v>
      </c>
      <c r="C25" s="17" t="s">
        <v>6</v>
      </c>
      <c r="D25" s="18">
        <v>1</v>
      </c>
      <c r="E25" s="16" t="s">
        <v>118</v>
      </c>
      <c r="F25" s="12"/>
      <c r="G25" s="12"/>
      <c r="H25" s="12"/>
      <c r="K25" s="14"/>
    </row>
    <row r="26" spans="1:11" s="13" customFormat="1" ht="25.5" x14ac:dyDescent="0.2">
      <c r="A26" s="15" t="s">
        <v>120</v>
      </c>
      <c r="B26" s="16" t="s">
        <v>117</v>
      </c>
      <c r="C26" s="17" t="s">
        <v>6</v>
      </c>
      <c r="D26" s="18">
        <v>1</v>
      </c>
      <c r="E26" s="16" t="s">
        <v>26</v>
      </c>
      <c r="F26" s="12"/>
      <c r="G26" s="12"/>
      <c r="H26" s="12"/>
      <c r="K26" s="14"/>
    </row>
    <row r="27" spans="1:11" s="13" customFormat="1" ht="51" x14ac:dyDescent="0.2">
      <c r="A27" s="15" t="s">
        <v>119</v>
      </c>
      <c r="B27" s="16" t="s">
        <v>161</v>
      </c>
      <c r="C27" s="17" t="s">
        <v>11</v>
      </c>
      <c r="D27" s="40">
        <f>690/1.009</f>
        <v>683.84539147670966</v>
      </c>
      <c r="E27" s="16"/>
      <c r="G27" s="12"/>
      <c r="H27" s="12"/>
      <c r="K27" s="14"/>
    </row>
    <row r="28" spans="1:11" s="13" customFormat="1" ht="25.5" x14ac:dyDescent="0.2">
      <c r="A28" s="15" t="s">
        <v>73</v>
      </c>
      <c r="B28" s="16" t="s">
        <v>144</v>
      </c>
      <c r="C28" s="17" t="s">
        <v>11</v>
      </c>
      <c r="D28" s="18">
        <v>690</v>
      </c>
      <c r="E28" s="16" t="s">
        <v>26</v>
      </c>
      <c r="G28" s="12"/>
      <c r="H28" s="12"/>
      <c r="K28" s="14"/>
    </row>
    <row r="29" spans="1:11" s="13" customFormat="1" ht="30" customHeight="1" x14ac:dyDescent="0.2">
      <c r="A29" s="15" t="s">
        <v>170</v>
      </c>
      <c r="B29" s="16" t="s">
        <v>246</v>
      </c>
      <c r="C29" s="17" t="s">
        <v>6</v>
      </c>
      <c r="D29" s="18">
        <v>1</v>
      </c>
      <c r="E29" s="16" t="s">
        <v>26</v>
      </c>
      <c r="F29" s="12"/>
      <c r="G29" s="12"/>
      <c r="H29" s="12"/>
      <c r="K29" s="14"/>
    </row>
    <row r="30" spans="1:11" s="13" customFormat="1" ht="40.5" customHeight="1" x14ac:dyDescent="0.2">
      <c r="A30" s="15" t="s">
        <v>171</v>
      </c>
      <c r="B30" s="16" t="s">
        <v>247</v>
      </c>
      <c r="C30" s="17" t="s">
        <v>6</v>
      </c>
      <c r="D30" s="18">
        <v>10</v>
      </c>
      <c r="E30" s="16" t="s">
        <v>26</v>
      </c>
      <c r="F30" s="12"/>
      <c r="G30" s="12"/>
      <c r="H30" s="12"/>
      <c r="K30" s="14"/>
    </row>
    <row r="31" spans="1:11" s="13" customFormat="1" ht="26.25" customHeight="1" x14ac:dyDescent="0.2">
      <c r="A31" s="15" t="s">
        <v>172</v>
      </c>
      <c r="B31" s="16" t="s">
        <v>248</v>
      </c>
      <c r="C31" s="17" t="s">
        <v>6</v>
      </c>
      <c r="D31" s="18">
        <v>1</v>
      </c>
      <c r="E31" s="16" t="s">
        <v>26</v>
      </c>
      <c r="F31" s="12"/>
      <c r="G31" s="12"/>
      <c r="H31" s="12"/>
      <c r="K31" s="14"/>
    </row>
    <row r="32" spans="1:11" s="13" customFormat="1" ht="29.25" customHeight="1" x14ac:dyDescent="0.2">
      <c r="A32" s="15" t="s">
        <v>173</v>
      </c>
      <c r="B32" s="16" t="s">
        <v>249</v>
      </c>
      <c r="C32" s="17" t="s">
        <v>6</v>
      </c>
      <c r="D32" s="18">
        <v>1</v>
      </c>
      <c r="E32" s="16" t="s">
        <v>26</v>
      </c>
      <c r="F32" s="12"/>
      <c r="G32" s="12"/>
      <c r="H32" s="12"/>
      <c r="K32" s="14"/>
    </row>
    <row r="33" spans="1:12" s="13" customFormat="1" ht="12.75" x14ac:dyDescent="0.2">
      <c r="A33" s="15" t="s">
        <v>116</v>
      </c>
      <c r="B33" s="16" t="s">
        <v>190</v>
      </c>
      <c r="C33" s="17" t="s">
        <v>6</v>
      </c>
      <c r="D33" s="18">
        <v>7</v>
      </c>
      <c r="E33" s="16"/>
      <c r="F33" s="12"/>
      <c r="G33" s="12"/>
      <c r="H33" s="12"/>
      <c r="K33" s="14"/>
    </row>
    <row r="34" spans="1:12" s="13" customFormat="1" ht="15.75" customHeight="1" x14ac:dyDescent="0.2">
      <c r="A34" s="15" t="s">
        <v>151</v>
      </c>
      <c r="B34" s="16" t="s">
        <v>78</v>
      </c>
      <c r="C34" s="17" t="s">
        <v>6</v>
      </c>
      <c r="D34" s="18">
        <v>3</v>
      </c>
      <c r="E34" s="16" t="s">
        <v>26</v>
      </c>
      <c r="F34" s="12"/>
      <c r="G34" s="12"/>
      <c r="H34" s="12"/>
      <c r="K34" s="14"/>
    </row>
    <row r="35" spans="1:12" s="13" customFormat="1" ht="17.25" customHeight="1" x14ac:dyDescent="0.2">
      <c r="A35" s="15" t="s">
        <v>152</v>
      </c>
      <c r="B35" s="16" t="s">
        <v>142</v>
      </c>
      <c r="C35" s="17" t="s">
        <v>6</v>
      </c>
      <c r="D35" s="18">
        <v>4</v>
      </c>
      <c r="E35" s="16" t="s">
        <v>26</v>
      </c>
      <c r="F35" s="12"/>
      <c r="G35" s="12"/>
      <c r="H35" s="12"/>
      <c r="K35" s="14"/>
    </row>
    <row r="36" spans="1:12" s="13" customFormat="1" ht="25.5" x14ac:dyDescent="0.2">
      <c r="A36" s="15" t="s">
        <v>153</v>
      </c>
      <c r="B36" s="16" t="s">
        <v>19</v>
      </c>
      <c r="C36" s="17" t="s">
        <v>6</v>
      </c>
      <c r="D36" s="18">
        <v>4</v>
      </c>
      <c r="E36" s="16" t="s">
        <v>26</v>
      </c>
      <c r="F36" s="12"/>
      <c r="G36" s="12"/>
      <c r="H36" s="12"/>
      <c r="K36" s="14"/>
    </row>
    <row r="37" spans="1:12" s="13" customFormat="1" ht="63.75" x14ac:dyDescent="0.2">
      <c r="A37" s="15" t="s">
        <v>115</v>
      </c>
      <c r="B37" s="16" t="s">
        <v>133</v>
      </c>
      <c r="C37" s="17" t="s">
        <v>11</v>
      </c>
      <c r="D37" s="40">
        <f>30/1.009</f>
        <v>29.732408325074335</v>
      </c>
      <c r="E37" s="16"/>
      <c r="F37" s="12"/>
      <c r="G37" s="12"/>
      <c r="H37" s="12"/>
      <c r="K37" s="14"/>
    </row>
    <row r="38" spans="1:12" s="13" customFormat="1" ht="30" customHeight="1" x14ac:dyDescent="0.2">
      <c r="A38" s="15" t="s">
        <v>69</v>
      </c>
      <c r="B38" s="16" t="s">
        <v>148</v>
      </c>
      <c r="C38" s="17" t="s">
        <v>11</v>
      </c>
      <c r="D38" s="18">
        <f>23*1.3</f>
        <v>29.900000000000002</v>
      </c>
      <c r="E38" s="16" t="s">
        <v>26</v>
      </c>
      <c r="F38" s="12"/>
      <c r="G38" s="12"/>
      <c r="H38" s="12"/>
      <c r="K38" s="14"/>
    </row>
    <row r="39" spans="1:12" s="13" customFormat="1" ht="29.25" customHeight="1" x14ac:dyDescent="0.2">
      <c r="A39" s="15" t="s">
        <v>191</v>
      </c>
      <c r="B39" s="16" t="s">
        <v>250</v>
      </c>
      <c r="C39" s="17" t="s">
        <v>6</v>
      </c>
      <c r="D39" s="18">
        <v>15</v>
      </c>
      <c r="E39" s="16" t="s">
        <v>26</v>
      </c>
      <c r="F39" s="12"/>
      <c r="G39" s="12"/>
      <c r="H39" s="12"/>
      <c r="K39" s="14"/>
    </row>
    <row r="40" spans="1:12" s="13" customFormat="1" ht="28.5" customHeight="1" x14ac:dyDescent="0.2">
      <c r="A40" s="15" t="s">
        <v>192</v>
      </c>
      <c r="B40" s="16" t="s">
        <v>251</v>
      </c>
      <c r="C40" s="17" t="s">
        <v>6</v>
      </c>
      <c r="D40" s="18">
        <v>1</v>
      </c>
      <c r="E40" s="16" t="s">
        <v>26</v>
      </c>
      <c r="F40" s="12"/>
      <c r="G40" s="12"/>
      <c r="H40" s="12"/>
      <c r="K40" s="14"/>
    </row>
    <row r="41" spans="1:12" s="13" customFormat="1" ht="39.75" customHeight="1" x14ac:dyDescent="0.2">
      <c r="A41" s="15" t="s">
        <v>193</v>
      </c>
      <c r="B41" s="16" t="s">
        <v>195</v>
      </c>
      <c r="C41" s="17" t="s">
        <v>6</v>
      </c>
      <c r="D41" s="41">
        <v>8</v>
      </c>
      <c r="E41" s="16" t="s">
        <v>26</v>
      </c>
      <c r="F41" s="12"/>
      <c r="G41" s="12"/>
      <c r="H41" s="12"/>
      <c r="K41" s="14"/>
    </row>
    <row r="42" spans="1:12" s="13" customFormat="1" ht="27" customHeight="1" x14ac:dyDescent="0.2">
      <c r="A42" s="15" t="s">
        <v>194</v>
      </c>
      <c r="B42" s="16" t="s">
        <v>252</v>
      </c>
      <c r="C42" s="17" t="s">
        <v>6</v>
      </c>
      <c r="D42" s="18">
        <v>2</v>
      </c>
      <c r="E42" s="16" t="s">
        <v>26</v>
      </c>
      <c r="F42" s="12"/>
      <c r="G42" s="12"/>
      <c r="H42" s="12"/>
      <c r="K42" s="14"/>
    </row>
    <row r="43" spans="1:12" s="13" customFormat="1" ht="12.75" x14ac:dyDescent="0.2">
      <c r="A43" s="68" t="s">
        <v>105</v>
      </c>
      <c r="B43" s="69"/>
      <c r="C43" s="69"/>
      <c r="D43" s="69"/>
      <c r="E43" s="70"/>
      <c r="F43" s="12"/>
      <c r="G43" s="12"/>
      <c r="H43" s="12"/>
      <c r="K43" s="14"/>
      <c r="L43" s="14" t="s">
        <v>105</v>
      </c>
    </row>
    <row r="44" spans="1:12" s="13" customFormat="1" ht="38.25" x14ac:dyDescent="0.2">
      <c r="A44" s="15" t="s">
        <v>114</v>
      </c>
      <c r="B44" s="16" t="s">
        <v>63</v>
      </c>
      <c r="C44" s="17" t="s">
        <v>6</v>
      </c>
      <c r="D44" s="18">
        <v>21</v>
      </c>
      <c r="E44" s="16"/>
      <c r="F44" s="12"/>
      <c r="G44" s="12"/>
      <c r="H44" s="12"/>
      <c r="K44" s="14"/>
      <c r="L44" s="14"/>
    </row>
    <row r="45" spans="1:12" s="13" customFormat="1" ht="25.5" x14ac:dyDescent="0.2">
      <c r="A45" s="15" t="s">
        <v>70</v>
      </c>
      <c r="B45" s="16" t="s">
        <v>196</v>
      </c>
      <c r="C45" s="17" t="s">
        <v>6</v>
      </c>
      <c r="D45" s="18">
        <v>21</v>
      </c>
      <c r="E45" s="16" t="s">
        <v>26</v>
      </c>
      <c r="F45" s="12"/>
      <c r="G45" s="12"/>
      <c r="H45" s="12"/>
      <c r="K45" s="14"/>
      <c r="L45" s="14"/>
    </row>
    <row r="46" spans="1:12" s="13" customFormat="1" ht="12.75" x14ac:dyDescent="0.2">
      <c r="A46" s="68" t="s">
        <v>103</v>
      </c>
      <c r="B46" s="69"/>
      <c r="C46" s="69"/>
      <c r="D46" s="69"/>
      <c r="E46" s="70"/>
      <c r="F46" s="12"/>
      <c r="G46" s="12"/>
      <c r="H46" s="12"/>
      <c r="K46" s="14"/>
      <c r="L46" s="14" t="s">
        <v>103</v>
      </c>
    </row>
    <row r="47" spans="1:12" s="13" customFormat="1" ht="38.25" x14ac:dyDescent="0.2">
      <c r="A47" s="15" t="s">
        <v>113</v>
      </c>
      <c r="B47" s="16" t="s">
        <v>62</v>
      </c>
      <c r="C47" s="17" t="s">
        <v>6</v>
      </c>
      <c r="D47" s="18">
        <v>10</v>
      </c>
      <c r="E47" s="16"/>
      <c r="F47" s="12"/>
      <c r="G47" s="12"/>
      <c r="H47" s="12"/>
      <c r="K47" s="14"/>
      <c r="L47" s="14"/>
    </row>
    <row r="48" spans="1:12" s="13" customFormat="1" ht="25.5" x14ac:dyDescent="0.2">
      <c r="A48" s="15" t="s">
        <v>74</v>
      </c>
      <c r="B48" s="16" t="s">
        <v>197</v>
      </c>
      <c r="C48" s="17" t="s">
        <v>6</v>
      </c>
      <c r="D48" s="18">
        <v>10</v>
      </c>
      <c r="E48" s="16" t="s">
        <v>26</v>
      </c>
      <c r="F48" s="12"/>
      <c r="G48" s="12"/>
      <c r="H48" s="12"/>
      <c r="K48" s="14"/>
      <c r="L48" s="14"/>
    </row>
    <row r="49" spans="1:12" s="13" customFormat="1" ht="12.75" x14ac:dyDescent="0.2">
      <c r="A49" s="68"/>
      <c r="B49" s="69"/>
      <c r="C49" s="69"/>
      <c r="D49" s="69"/>
      <c r="E49" s="70"/>
      <c r="F49" s="12"/>
      <c r="G49" s="12"/>
      <c r="H49" s="12"/>
      <c r="K49" s="14"/>
      <c r="L49" s="14" t="s">
        <v>88</v>
      </c>
    </row>
    <row r="50" spans="1:12" s="13" customFormat="1" ht="14.25" customHeight="1" x14ac:dyDescent="0.2">
      <c r="A50" s="15" t="s">
        <v>112</v>
      </c>
      <c r="B50" s="16" t="s">
        <v>87</v>
      </c>
      <c r="C50" s="17" t="s">
        <v>6</v>
      </c>
      <c r="D50" s="18">
        <v>193</v>
      </c>
      <c r="E50" s="16" t="s">
        <v>26</v>
      </c>
      <c r="F50" s="12" t="s">
        <v>163</v>
      </c>
      <c r="G50" s="12"/>
      <c r="H50" s="12"/>
      <c r="K50" s="14"/>
      <c r="L50" s="14"/>
    </row>
    <row r="51" spans="1:12" s="13" customFormat="1" ht="15" customHeight="1" x14ac:dyDescent="0.2">
      <c r="A51" s="15" t="s">
        <v>174</v>
      </c>
      <c r="B51" s="16" t="s">
        <v>86</v>
      </c>
      <c r="C51" s="17" t="s">
        <v>6</v>
      </c>
      <c r="D51" s="18">
        <v>10</v>
      </c>
      <c r="E51" s="16" t="s">
        <v>26</v>
      </c>
      <c r="F51" s="12" t="s">
        <v>164</v>
      </c>
      <c r="G51" s="12"/>
      <c r="H51" s="12"/>
      <c r="K51" s="14"/>
      <c r="L51" s="14"/>
    </row>
    <row r="52" spans="1:12" s="13" customFormat="1" ht="38.25" x14ac:dyDescent="0.2">
      <c r="A52" s="15" t="s">
        <v>111</v>
      </c>
      <c r="B52" s="16" t="s">
        <v>85</v>
      </c>
      <c r="C52" s="17" t="s">
        <v>11</v>
      </c>
      <c r="D52" s="19">
        <v>2.6779999999999999</v>
      </c>
      <c r="E52" s="16" t="s">
        <v>26</v>
      </c>
      <c r="F52" s="12"/>
      <c r="G52" s="12"/>
      <c r="H52" s="12"/>
      <c r="K52" s="14"/>
      <c r="L52" s="14"/>
    </row>
    <row r="53" spans="1:12" s="13" customFormat="1" ht="12.75" x14ac:dyDescent="0.2">
      <c r="A53" s="68" t="s">
        <v>81</v>
      </c>
      <c r="B53" s="69"/>
      <c r="C53" s="69"/>
      <c r="D53" s="69"/>
      <c r="E53" s="70"/>
      <c r="F53" s="12"/>
      <c r="G53" s="12"/>
      <c r="H53" s="12"/>
      <c r="K53" s="14"/>
      <c r="L53" s="14" t="s">
        <v>81</v>
      </c>
    </row>
    <row r="54" spans="1:12" s="13" customFormat="1" ht="38.25" x14ac:dyDescent="0.2">
      <c r="A54" s="15" t="s">
        <v>110</v>
      </c>
      <c r="B54" s="16" t="s">
        <v>61</v>
      </c>
      <c r="C54" s="17" t="s">
        <v>6</v>
      </c>
      <c r="D54" s="18">
        <v>3</v>
      </c>
      <c r="E54" s="16"/>
      <c r="F54" s="12"/>
      <c r="G54" s="12"/>
      <c r="H54" s="12"/>
      <c r="K54" s="14"/>
      <c r="L54" s="14"/>
    </row>
    <row r="55" spans="1:12" s="13" customFormat="1" ht="51" x14ac:dyDescent="0.2">
      <c r="A55" s="15" t="s">
        <v>56</v>
      </c>
      <c r="B55" s="16" t="s">
        <v>18</v>
      </c>
      <c r="C55" s="17" t="s">
        <v>6</v>
      </c>
      <c r="D55" s="18">
        <v>3</v>
      </c>
      <c r="E55" s="16" t="s">
        <v>26</v>
      </c>
      <c r="F55" s="12"/>
      <c r="G55" s="12"/>
      <c r="H55" s="12"/>
      <c r="K55" s="14"/>
      <c r="L55" s="14"/>
    </row>
    <row r="56" spans="1:12" s="13" customFormat="1" ht="20.25" customHeight="1" x14ac:dyDescent="0.2">
      <c r="A56" s="15" t="s">
        <v>109</v>
      </c>
      <c r="B56" s="16" t="s">
        <v>80</v>
      </c>
      <c r="C56" s="17" t="s">
        <v>6</v>
      </c>
      <c r="D56" s="18">
        <v>4</v>
      </c>
      <c r="E56" s="16"/>
      <c r="F56" s="12"/>
      <c r="G56" s="12"/>
      <c r="H56" s="12"/>
      <c r="K56" s="14"/>
      <c r="L56" s="14"/>
    </row>
    <row r="57" spans="1:12" s="13" customFormat="1" ht="38.25" x14ac:dyDescent="0.2">
      <c r="A57" s="15" t="s">
        <v>57</v>
      </c>
      <c r="B57" s="16" t="s">
        <v>150</v>
      </c>
      <c r="C57" s="17" t="s">
        <v>6</v>
      </c>
      <c r="D57" s="18">
        <v>4</v>
      </c>
      <c r="E57" s="16" t="s">
        <v>26</v>
      </c>
      <c r="F57" s="12"/>
      <c r="G57" s="12"/>
      <c r="H57" s="12"/>
      <c r="K57" s="14"/>
      <c r="L57" s="14"/>
    </row>
    <row r="58" spans="1:12" s="13" customFormat="1" ht="24.75" customHeight="1" x14ac:dyDescent="0.2">
      <c r="A58" s="15" t="s">
        <v>175</v>
      </c>
      <c r="B58" s="16" t="s">
        <v>149</v>
      </c>
      <c r="C58" s="17" t="s">
        <v>6</v>
      </c>
      <c r="D58" s="18">
        <v>1</v>
      </c>
      <c r="E58" s="16" t="s">
        <v>26</v>
      </c>
      <c r="F58" s="12"/>
      <c r="G58" s="12"/>
      <c r="H58" s="12"/>
      <c r="K58" s="14"/>
      <c r="L58" s="14"/>
    </row>
    <row r="59" spans="1:12" s="13" customFormat="1" ht="45" customHeight="1" x14ac:dyDescent="0.2">
      <c r="A59" s="15" t="s">
        <v>108</v>
      </c>
      <c r="B59" s="16" t="s">
        <v>61</v>
      </c>
      <c r="C59" s="17" t="s">
        <v>6</v>
      </c>
      <c r="D59" s="18">
        <v>2</v>
      </c>
      <c r="E59" s="16"/>
      <c r="F59" s="12"/>
      <c r="G59" s="12"/>
      <c r="H59" s="12"/>
      <c r="K59" s="14"/>
      <c r="L59" s="14"/>
    </row>
    <row r="60" spans="1:12" s="13" customFormat="1" ht="40.5" customHeight="1" x14ac:dyDescent="0.2">
      <c r="A60" s="15" t="s">
        <v>167</v>
      </c>
      <c r="B60" s="16" t="s">
        <v>79</v>
      </c>
      <c r="C60" s="17" t="s">
        <v>6</v>
      </c>
      <c r="D60" s="18">
        <v>2</v>
      </c>
      <c r="E60" s="16" t="s">
        <v>26</v>
      </c>
      <c r="F60" s="12"/>
      <c r="G60" s="12"/>
      <c r="H60" s="12"/>
      <c r="K60" s="14"/>
      <c r="L60" s="14"/>
    </row>
    <row r="61" spans="1:12" s="13" customFormat="1" ht="34.5" customHeight="1" x14ac:dyDescent="0.2">
      <c r="A61" s="73" t="s">
        <v>139</v>
      </c>
      <c r="B61" s="74"/>
      <c r="C61" s="74"/>
      <c r="D61" s="74"/>
      <c r="E61" s="75"/>
      <c r="F61" s="12"/>
      <c r="G61" s="12"/>
      <c r="H61" s="12"/>
      <c r="K61" s="14" t="s">
        <v>122</v>
      </c>
    </row>
    <row r="62" spans="1:12" s="13" customFormat="1" ht="63.75" x14ac:dyDescent="0.2">
      <c r="A62" s="15" t="s">
        <v>107</v>
      </c>
      <c r="B62" s="16" t="s">
        <v>140</v>
      </c>
      <c r="C62" s="17" t="s">
        <v>11</v>
      </c>
      <c r="D62" s="18">
        <v>244</v>
      </c>
      <c r="E62" s="16"/>
      <c r="F62" s="12"/>
      <c r="G62" s="12"/>
      <c r="H62" s="12"/>
      <c r="K62" s="14"/>
    </row>
    <row r="63" spans="1:12" s="13" customFormat="1" ht="63.75" x14ac:dyDescent="0.2">
      <c r="A63" s="15" t="s">
        <v>106</v>
      </c>
      <c r="B63" s="16" t="s">
        <v>141</v>
      </c>
      <c r="C63" s="17" t="s">
        <v>11</v>
      </c>
      <c r="D63" s="18">
        <v>181</v>
      </c>
      <c r="E63" s="16"/>
      <c r="F63" s="12"/>
      <c r="G63" s="12"/>
      <c r="H63" s="12"/>
      <c r="K63" s="14"/>
    </row>
    <row r="64" spans="1:12" s="13" customFormat="1" ht="63.75" x14ac:dyDescent="0.2">
      <c r="A64" s="15" t="s">
        <v>104</v>
      </c>
      <c r="B64" s="16" t="s">
        <v>137</v>
      </c>
      <c r="C64" s="17" t="s">
        <v>11</v>
      </c>
      <c r="D64" s="18">
        <v>15</v>
      </c>
      <c r="E64" s="16"/>
      <c r="F64" s="12"/>
      <c r="G64" s="12"/>
      <c r="H64" s="12"/>
      <c r="K64" s="14"/>
    </row>
    <row r="65" spans="1:12" s="13" customFormat="1" ht="76.5" x14ac:dyDescent="0.2">
      <c r="A65" s="15" t="s">
        <v>102</v>
      </c>
      <c r="B65" s="16" t="s">
        <v>165</v>
      </c>
      <c r="C65" s="17" t="s">
        <v>91</v>
      </c>
      <c r="D65" s="19">
        <f>(703.94+836.22+16.95)/1000</f>
        <v>1.5571100000000002</v>
      </c>
      <c r="E65" s="16"/>
      <c r="F65" s="12"/>
      <c r="G65" s="12"/>
      <c r="H65" s="12"/>
      <c r="K65" s="14"/>
    </row>
    <row r="66" spans="1:12" s="13" customFormat="1" ht="12.75" x14ac:dyDescent="0.2">
      <c r="A66" s="73" t="s">
        <v>132</v>
      </c>
      <c r="B66" s="74"/>
      <c r="C66" s="74"/>
      <c r="D66" s="74"/>
      <c r="E66" s="75"/>
      <c r="F66" s="12"/>
      <c r="G66" s="12"/>
      <c r="H66" s="12"/>
      <c r="K66" s="14" t="s">
        <v>95</v>
      </c>
      <c r="L66" s="14"/>
    </row>
    <row r="67" spans="1:12" s="13" customFormat="1" ht="25.5" x14ac:dyDescent="0.2">
      <c r="A67" s="15" t="s">
        <v>101</v>
      </c>
      <c r="B67" s="16" t="s">
        <v>177</v>
      </c>
      <c r="C67" s="17" t="s">
        <v>6</v>
      </c>
      <c r="D67" s="18">
        <v>1</v>
      </c>
      <c r="E67" s="16"/>
      <c r="F67" s="12"/>
      <c r="G67" s="12"/>
      <c r="H67" s="12"/>
      <c r="K67" s="14"/>
      <c r="L67" s="14"/>
    </row>
    <row r="68" spans="1:12" s="13" customFormat="1" ht="27" customHeight="1" x14ac:dyDescent="0.2">
      <c r="A68" s="15" t="s">
        <v>202</v>
      </c>
      <c r="B68" s="16" t="s">
        <v>93</v>
      </c>
      <c r="C68" s="17" t="s">
        <v>6</v>
      </c>
      <c r="D68" s="18">
        <v>1</v>
      </c>
      <c r="E68" s="16" t="s">
        <v>26</v>
      </c>
      <c r="F68" s="12"/>
      <c r="G68" s="12"/>
      <c r="H68" s="12"/>
      <c r="K68" s="14"/>
      <c r="L68" s="14"/>
    </row>
    <row r="69" spans="1:12" s="13" customFormat="1" ht="42.75" customHeight="1" x14ac:dyDescent="0.2">
      <c r="A69" s="15" t="s">
        <v>203</v>
      </c>
      <c r="B69" s="16" t="s">
        <v>176</v>
      </c>
      <c r="C69" s="17" t="s">
        <v>6</v>
      </c>
      <c r="D69" s="18">
        <v>3</v>
      </c>
      <c r="E69" s="16"/>
      <c r="F69" s="12"/>
      <c r="G69" s="12"/>
      <c r="H69" s="12"/>
      <c r="K69" s="14"/>
      <c r="L69" s="14"/>
    </row>
    <row r="70" spans="1:12" s="13" customFormat="1" ht="30" customHeight="1" x14ac:dyDescent="0.2">
      <c r="A70" s="15" t="s">
        <v>204</v>
      </c>
      <c r="B70" s="16" t="s">
        <v>46</v>
      </c>
      <c r="C70" s="17" t="s">
        <v>6</v>
      </c>
      <c r="D70" s="18">
        <v>1</v>
      </c>
      <c r="E70" s="16" t="s">
        <v>26</v>
      </c>
      <c r="F70" s="12"/>
      <c r="G70" s="12"/>
      <c r="H70" s="12"/>
      <c r="K70" s="14"/>
      <c r="L70" s="14"/>
    </row>
    <row r="71" spans="1:12" s="13" customFormat="1" ht="29.25" customHeight="1" x14ac:dyDescent="0.2">
      <c r="A71" s="15" t="s">
        <v>205</v>
      </c>
      <c r="B71" s="16" t="s">
        <v>47</v>
      </c>
      <c r="C71" s="17" t="s">
        <v>6</v>
      </c>
      <c r="D71" s="18">
        <v>1</v>
      </c>
      <c r="E71" s="16" t="s">
        <v>26</v>
      </c>
      <c r="F71" s="12"/>
      <c r="G71" s="12"/>
      <c r="H71" s="12"/>
      <c r="K71" s="14"/>
      <c r="L71" s="14"/>
    </row>
    <row r="72" spans="1:12" s="13" customFormat="1" ht="30" customHeight="1" x14ac:dyDescent="0.2">
      <c r="A72" s="15" t="s">
        <v>206</v>
      </c>
      <c r="B72" s="16" t="s">
        <v>48</v>
      </c>
      <c r="C72" s="17" t="s">
        <v>6</v>
      </c>
      <c r="D72" s="18">
        <v>1</v>
      </c>
      <c r="E72" s="16" t="s">
        <v>26</v>
      </c>
      <c r="F72" s="12"/>
      <c r="G72" s="12"/>
      <c r="H72" s="12"/>
      <c r="K72" s="14"/>
      <c r="L72" s="14"/>
    </row>
    <row r="73" spans="1:12" s="13" customFormat="1" ht="25.5" x14ac:dyDescent="0.2">
      <c r="A73" s="15" t="s">
        <v>100</v>
      </c>
      <c r="B73" s="16" t="s">
        <v>178</v>
      </c>
      <c r="C73" s="17" t="s">
        <v>6</v>
      </c>
      <c r="D73" s="18">
        <v>1</v>
      </c>
      <c r="E73" s="16" t="s">
        <v>92</v>
      </c>
      <c r="F73" s="12"/>
      <c r="G73" s="12"/>
      <c r="H73" s="12"/>
      <c r="K73" s="14"/>
      <c r="L73" s="14"/>
    </row>
    <row r="74" spans="1:12" s="13" customFormat="1" ht="25.5" x14ac:dyDescent="0.2">
      <c r="A74" s="15" t="s">
        <v>207</v>
      </c>
      <c r="B74" s="16" t="s">
        <v>17</v>
      </c>
      <c r="C74" s="17" t="s">
        <v>6</v>
      </c>
      <c r="D74" s="18">
        <v>1</v>
      </c>
      <c r="E74" s="16" t="s">
        <v>26</v>
      </c>
      <c r="F74" s="12"/>
      <c r="G74" s="12"/>
      <c r="H74" s="12"/>
      <c r="K74" s="14"/>
      <c r="L74" s="14"/>
    </row>
    <row r="75" spans="1:12" s="13" customFormat="1" ht="63.75" x14ac:dyDescent="0.2">
      <c r="A75" s="15" t="s">
        <v>99</v>
      </c>
      <c r="B75" s="16" t="s">
        <v>134</v>
      </c>
      <c r="C75" s="17" t="s">
        <v>11</v>
      </c>
      <c r="D75" s="40">
        <f>(474+3.8)/1.009</f>
        <v>473.53815659068391</v>
      </c>
      <c r="E75" s="16"/>
      <c r="F75" s="12" t="s">
        <v>162</v>
      </c>
      <c r="G75" s="12"/>
      <c r="H75" s="12"/>
      <c r="K75" s="14"/>
      <c r="L75" s="14"/>
    </row>
    <row r="76" spans="1:12" s="13" customFormat="1" ht="25.5" x14ac:dyDescent="0.2">
      <c r="A76" s="15" t="s">
        <v>58</v>
      </c>
      <c r="B76" s="16" t="s">
        <v>144</v>
      </c>
      <c r="C76" s="17" t="s">
        <v>11</v>
      </c>
      <c r="D76" s="18">
        <v>474</v>
      </c>
      <c r="E76" s="16" t="s">
        <v>26</v>
      </c>
      <c r="F76" s="12"/>
      <c r="G76" s="12"/>
      <c r="H76" s="12"/>
      <c r="K76" s="14"/>
      <c r="L76" s="14"/>
    </row>
    <row r="77" spans="1:12" s="13" customFormat="1" ht="25.5" x14ac:dyDescent="0.2">
      <c r="A77" s="15" t="s">
        <v>208</v>
      </c>
      <c r="B77" s="16" t="s">
        <v>145</v>
      </c>
      <c r="C77" s="17" t="s">
        <v>11</v>
      </c>
      <c r="D77" s="42">
        <v>3.8</v>
      </c>
      <c r="E77" s="16" t="s">
        <v>26</v>
      </c>
      <c r="F77" s="12"/>
      <c r="G77" s="12"/>
      <c r="H77" s="12"/>
      <c r="K77" s="14"/>
      <c r="L77" s="14"/>
    </row>
    <row r="78" spans="1:12" s="13" customFormat="1" ht="38.25" x14ac:dyDescent="0.2">
      <c r="A78" s="15" t="s">
        <v>209</v>
      </c>
      <c r="B78" s="16" t="s">
        <v>247</v>
      </c>
      <c r="C78" s="17" t="s">
        <v>6</v>
      </c>
      <c r="D78" s="18">
        <v>10</v>
      </c>
      <c r="E78" s="16" t="s">
        <v>26</v>
      </c>
      <c r="F78" s="12"/>
      <c r="G78" s="12"/>
      <c r="H78" s="12"/>
      <c r="K78" s="14"/>
      <c r="L78" s="14"/>
    </row>
    <row r="79" spans="1:12" s="13" customFormat="1" ht="38.25" x14ac:dyDescent="0.2">
      <c r="A79" s="15" t="s">
        <v>210</v>
      </c>
      <c r="B79" s="16" t="s">
        <v>253</v>
      </c>
      <c r="C79" s="17" t="s">
        <v>6</v>
      </c>
      <c r="D79" s="18">
        <v>4</v>
      </c>
      <c r="E79" s="16" t="s">
        <v>26</v>
      </c>
      <c r="F79" s="12"/>
      <c r="G79" s="12"/>
      <c r="H79" s="12"/>
      <c r="K79" s="14"/>
      <c r="L79" s="14"/>
    </row>
    <row r="80" spans="1:12" s="13" customFormat="1" ht="25.5" x14ac:dyDescent="0.2">
      <c r="A80" s="15" t="s">
        <v>211</v>
      </c>
      <c r="B80" s="16" t="s">
        <v>254</v>
      </c>
      <c r="C80" s="17" t="s">
        <v>6</v>
      </c>
      <c r="D80" s="18">
        <v>1</v>
      </c>
      <c r="E80" s="16" t="s">
        <v>26</v>
      </c>
      <c r="F80" s="12"/>
      <c r="G80" s="12"/>
      <c r="H80" s="12"/>
      <c r="K80" s="14"/>
      <c r="L80" s="14"/>
    </row>
    <row r="81" spans="1:12" s="13" customFormat="1" ht="25.5" x14ac:dyDescent="0.2">
      <c r="A81" s="15" t="s">
        <v>212</v>
      </c>
      <c r="B81" s="16" t="s">
        <v>249</v>
      </c>
      <c r="C81" s="17" t="s">
        <v>6</v>
      </c>
      <c r="D81" s="18">
        <v>2</v>
      </c>
      <c r="E81" s="16" t="s">
        <v>26</v>
      </c>
      <c r="F81" s="12"/>
      <c r="G81" s="12"/>
      <c r="H81" s="12"/>
      <c r="K81" s="14"/>
      <c r="L81" s="14"/>
    </row>
    <row r="82" spans="1:12" s="13" customFormat="1" ht="12.75" x14ac:dyDescent="0.2">
      <c r="A82" s="68" t="s">
        <v>90</v>
      </c>
      <c r="B82" s="69"/>
      <c r="C82" s="69"/>
      <c r="D82" s="69"/>
      <c r="E82" s="70"/>
      <c r="F82" s="12"/>
      <c r="G82" s="12"/>
      <c r="H82" s="12"/>
      <c r="K82" s="14"/>
      <c r="L82" s="14" t="s">
        <v>90</v>
      </c>
    </row>
    <row r="83" spans="1:12" s="13" customFormat="1" ht="38.25" x14ac:dyDescent="0.2">
      <c r="A83" s="15" t="s">
        <v>98</v>
      </c>
      <c r="B83" s="16" t="s">
        <v>62</v>
      </c>
      <c r="C83" s="17" t="s">
        <v>6</v>
      </c>
      <c r="D83" s="18">
        <v>10</v>
      </c>
      <c r="E83" s="16"/>
      <c r="F83" s="12"/>
      <c r="G83" s="12"/>
      <c r="H83" s="12"/>
      <c r="K83" s="14"/>
      <c r="L83" s="14"/>
    </row>
    <row r="84" spans="1:12" s="13" customFormat="1" ht="25.5" x14ac:dyDescent="0.2">
      <c r="A84" s="15" t="s">
        <v>59</v>
      </c>
      <c r="B84" s="16" t="s">
        <v>197</v>
      </c>
      <c r="C84" s="17" t="s">
        <v>6</v>
      </c>
      <c r="D84" s="18">
        <v>10</v>
      </c>
      <c r="E84" s="16" t="s">
        <v>26</v>
      </c>
      <c r="F84" s="12"/>
      <c r="G84" s="12"/>
      <c r="H84" s="12"/>
      <c r="K84" s="14"/>
      <c r="L84" s="14"/>
    </row>
    <row r="85" spans="1:12" s="13" customFormat="1" ht="12.75" x14ac:dyDescent="0.2">
      <c r="A85" s="68" t="s">
        <v>89</v>
      </c>
      <c r="B85" s="69"/>
      <c r="C85" s="69"/>
      <c r="D85" s="69"/>
      <c r="E85" s="70"/>
      <c r="F85" s="12"/>
      <c r="G85" s="12"/>
      <c r="H85" s="12"/>
      <c r="K85" s="14"/>
      <c r="L85" s="14" t="s">
        <v>89</v>
      </c>
    </row>
    <row r="86" spans="1:12" s="13" customFormat="1" ht="38.25" x14ac:dyDescent="0.2">
      <c r="A86" s="15" t="s">
        <v>97</v>
      </c>
      <c r="B86" s="16" t="s">
        <v>63</v>
      </c>
      <c r="C86" s="17" t="s">
        <v>6</v>
      </c>
      <c r="D86" s="18">
        <v>19</v>
      </c>
      <c r="E86" s="16"/>
      <c r="F86" s="12"/>
      <c r="G86" s="12"/>
      <c r="H86" s="12"/>
      <c r="K86" s="14"/>
      <c r="L86" s="14"/>
    </row>
    <row r="87" spans="1:12" s="13" customFormat="1" ht="25.5" x14ac:dyDescent="0.2">
      <c r="A87" s="15" t="s">
        <v>60</v>
      </c>
      <c r="B87" s="16" t="s">
        <v>196</v>
      </c>
      <c r="C87" s="17" t="s">
        <v>6</v>
      </c>
      <c r="D87" s="18">
        <v>19</v>
      </c>
      <c r="E87" s="16" t="s">
        <v>26</v>
      </c>
      <c r="F87" s="12"/>
      <c r="G87" s="12"/>
      <c r="H87" s="12"/>
      <c r="K87" s="14"/>
      <c r="L87" s="14"/>
    </row>
    <row r="88" spans="1:12" s="13" customFormat="1" ht="12.75" x14ac:dyDescent="0.2">
      <c r="A88" s="68"/>
      <c r="B88" s="69"/>
      <c r="C88" s="69"/>
      <c r="D88" s="69"/>
      <c r="E88" s="70"/>
      <c r="F88" s="12"/>
      <c r="G88" s="12"/>
      <c r="H88" s="12"/>
      <c r="K88" s="14"/>
      <c r="L88" s="14" t="s">
        <v>88</v>
      </c>
    </row>
    <row r="89" spans="1:12" s="13" customFormat="1" ht="14.25" customHeight="1" x14ac:dyDescent="0.2">
      <c r="A89" s="15" t="s">
        <v>96</v>
      </c>
      <c r="B89" s="16" t="s">
        <v>87</v>
      </c>
      <c r="C89" s="17" t="s">
        <v>6</v>
      </c>
      <c r="D89" s="18">
        <v>137</v>
      </c>
      <c r="E89" s="16" t="s">
        <v>26</v>
      </c>
      <c r="F89" s="12" t="s">
        <v>163</v>
      </c>
      <c r="G89" s="12"/>
      <c r="H89" s="12"/>
      <c r="K89" s="14"/>
      <c r="L89" s="14"/>
    </row>
    <row r="90" spans="1:12" s="13" customFormat="1" ht="14.25" customHeight="1" x14ac:dyDescent="0.2">
      <c r="A90" s="15" t="s">
        <v>94</v>
      </c>
      <c r="B90" s="16" t="s">
        <v>86</v>
      </c>
      <c r="C90" s="17" t="s">
        <v>6</v>
      </c>
      <c r="D90" s="18">
        <v>10</v>
      </c>
      <c r="E90" s="16" t="s">
        <v>26</v>
      </c>
      <c r="F90" s="12" t="s">
        <v>164</v>
      </c>
      <c r="G90" s="12"/>
      <c r="H90" s="12"/>
      <c r="K90" s="14"/>
      <c r="L90" s="14"/>
    </row>
    <row r="91" spans="1:12" s="13" customFormat="1" ht="38.25" x14ac:dyDescent="0.2">
      <c r="A91" s="15" t="s">
        <v>189</v>
      </c>
      <c r="B91" s="16" t="s">
        <v>85</v>
      </c>
      <c r="C91" s="17" t="s">
        <v>11</v>
      </c>
      <c r="D91" s="43">
        <v>2.9355000000000002</v>
      </c>
      <c r="E91" s="16" t="s">
        <v>26</v>
      </c>
      <c r="F91" s="12" t="s">
        <v>179</v>
      </c>
      <c r="G91" s="12"/>
      <c r="H91" s="12">
        <f>3.14*0.065*3</f>
        <v>0.61230000000000007</v>
      </c>
      <c r="K91" s="14"/>
      <c r="L91" s="14"/>
    </row>
    <row r="92" spans="1:12" s="13" customFormat="1" ht="38.25" x14ac:dyDescent="0.2">
      <c r="A92" s="15" t="s">
        <v>213</v>
      </c>
      <c r="B92" s="16" t="s">
        <v>84</v>
      </c>
      <c r="C92" s="17" t="s">
        <v>11</v>
      </c>
      <c r="D92" s="18">
        <v>14</v>
      </c>
      <c r="E92" s="16" t="s">
        <v>26</v>
      </c>
      <c r="F92" s="12" t="s">
        <v>179</v>
      </c>
      <c r="G92" s="12"/>
      <c r="H92" s="12">
        <f>3.14*0.05*14</f>
        <v>2.1980000000000004</v>
      </c>
      <c r="K92" s="14"/>
      <c r="L92" s="14"/>
    </row>
    <row r="93" spans="1:12" s="13" customFormat="1" ht="25.5" x14ac:dyDescent="0.2">
      <c r="A93" s="15" t="s">
        <v>214</v>
      </c>
      <c r="B93" s="16" t="s">
        <v>83</v>
      </c>
      <c r="C93" s="17" t="s">
        <v>6</v>
      </c>
      <c r="D93" s="18">
        <v>2</v>
      </c>
      <c r="E93" s="16" t="s">
        <v>26</v>
      </c>
      <c r="F93" s="12"/>
      <c r="G93" s="12"/>
      <c r="H93" s="12"/>
      <c r="K93" s="14"/>
      <c r="L93" s="14"/>
    </row>
    <row r="94" spans="1:12" s="13" customFormat="1" ht="25.5" x14ac:dyDescent="0.2">
      <c r="A94" s="15" t="s">
        <v>215</v>
      </c>
      <c r="B94" s="16" t="s">
        <v>82</v>
      </c>
      <c r="C94" s="17" t="s">
        <v>6</v>
      </c>
      <c r="D94" s="18">
        <v>2</v>
      </c>
      <c r="E94" s="16" t="s">
        <v>26</v>
      </c>
      <c r="F94" s="12"/>
      <c r="G94" s="12"/>
      <c r="H94" s="12"/>
      <c r="K94" s="14"/>
      <c r="L94" s="14"/>
    </row>
    <row r="95" spans="1:12" s="13" customFormat="1" ht="25.5" x14ac:dyDescent="0.2">
      <c r="A95" s="15" t="s">
        <v>216</v>
      </c>
      <c r="B95" s="16" t="s">
        <v>21</v>
      </c>
      <c r="C95" s="17" t="s">
        <v>240</v>
      </c>
      <c r="D95" s="19" t="s">
        <v>241</v>
      </c>
      <c r="E95" s="16" t="s">
        <v>26</v>
      </c>
      <c r="F95" s="12"/>
      <c r="G95" s="12"/>
      <c r="H95" s="12"/>
      <c r="K95" s="14"/>
      <c r="L95" s="14"/>
    </row>
    <row r="96" spans="1:12" s="13" customFormat="1" ht="18.75" customHeight="1" x14ac:dyDescent="0.2">
      <c r="A96" s="15" t="s">
        <v>217</v>
      </c>
      <c r="B96" s="16" t="s">
        <v>146</v>
      </c>
      <c r="C96" s="17" t="s">
        <v>240</v>
      </c>
      <c r="D96" s="19" t="s">
        <v>242</v>
      </c>
      <c r="E96" s="16" t="s">
        <v>26</v>
      </c>
      <c r="F96" s="12"/>
      <c r="G96" s="12"/>
      <c r="H96" s="12"/>
      <c r="K96" s="14"/>
      <c r="L96" s="14"/>
    </row>
    <row r="97" spans="1:12" s="13" customFormat="1" ht="25.5" x14ac:dyDescent="0.2">
      <c r="A97" s="15" t="s">
        <v>218</v>
      </c>
      <c r="B97" s="16" t="s">
        <v>135</v>
      </c>
      <c r="C97" s="17" t="s">
        <v>243</v>
      </c>
      <c r="D97" s="19" t="s">
        <v>244</v>
      </c>
      <c r="E97" s="16" t="s">
        <v>26</v>
      </c>
      <c r="F97" s="12"/>
      <c r="G97" s="12"/>
      <c r="H97" s="12"/>
      <c r="K97" s="14"/>
      <c r="L97" s="14"/>
    </row>
    <row r="98" spans="1:12" s="13" customFormat="1" ht="25.5" x14ac:dyDescent="0.2">
      <c r="A98" s="15" t="s">
        <v>219</v>
      </c>
      <c r="B98" s="16" t="s">
        <v>136</v>
      </c>
      <c r="C98" s="17" t="s">
        <v>243</v>
      </c>
      <c r="D98" s="19" t="s">
        <v>245</v>
      </c>
      <c r="E98" s="16" t="s">
        <v>26</v>
      </c>
      <c r="F98" s="12"/>
      <c r="G98" s="12"/>
      <c r="H98" s="12"/>
      <c r="K98" s="14"/>
      <c r="L98" s="14"/>
    </row>
    <row r="99" spans="1:12" s="13" customFormat="1" ht="12.75" x14ac:dyDescent="0.2">
      <c r="A99" s="68" t="s">
        <v>81</v>
      </c>
      <c r="B99" s="69"/>
      <c r="C99" s="69"/>
      <c r="D99" s="69"/>
      <c r="E99" s="70"/>
      <c r="F99" s="12"/>
      <c r="G99" s="12"/>
      <c r="H99" s="12"/>
      <c r="K99" s="14"/>
      <c r="L99" s="14" t="s">
        <v>81</v>
      </c>
    </row>
    <row r="100" spans="1:12" s="13" customFormat="1" ht="38.25" x14ac:dyDescent="0.2">
      <c r="A100" s="15" t="s">
        <v>220</v>
      </c>
      <c r="B100" s="16" t="s">
        <v>61</v>
      </c>
      <c r="C100" s="17" t="s">
        <v>6</v>
      </c>
      <c r="D100" s="18">
        <v>5</v>
      </c>
      <c r="E100" s="16"/>
      <c r="F100" s="12"/>
      <c r="G100" s="12"/>
      <c r="H100" s="12"/>
      <c r="K100" s="14"/>
      <c r="L100" s="14"/>
    </row>
    <row r="101" spans="1:12" s="13" customFormat="1" ht="51" x14ac:dyDescent="0.2">
      <c r="A101" s="15" t="s">
        <v>221</v>
      </c>
      <c r="B101" s="16" t="s">
        <v>18</v>
      </c>
      <c r="C101" s="17" t="s">
        <v>6</v>
      </c>
      <c r="D101" s="18">
        <v>5</v>
      </c>
      <c r="E101" s="16" t="s">
        <v>26</v>
      </c>
      <c r="F101" s="12"/>
      <c r="G101" s="12"/>
      <c r="H101" s="12"/>
      <c r="K101" s="14"/>
      <c r="L101" s="14"/>
    </row>
    <row r="102" spans="1:12" s="13" customFormat="1" ht="17.25" customHeight="1" x14ac:dyDescent="0.2">
      <c r="A102" s="15" t="s">
        <v>222</v>
      </c>
      <c r="B102" s="16" t="s">
        <v>80</v>
      </c>
      <c r="C102" s="17" t="s">
        <v>6</v>
      </c>
      <c r="D102" s="18">
        <v>7</v>
      </c>
      <c r="E102" s="16"/>
      <c r="F102" s="12"/>
      <c r="G102" s="12"/>
      <c r="H102" s="12"/>
      <c r="K102" s="14"/>
      <c r="L102" s="14"/>
    </row>
    <row r="103" spans="1:12" s="13" customFormat="1" ht="38.25" x14ac:dyDescent="0.2">
      <c r="A103" s="15" t="s">
        <v>223</v>
      </c>
      <c r="B103" s="16" t="s">
        <v>147</v>
      </c>
      <c r="C103" s="17" t="s">
        <v>6</v>
      </c>
      <c r="D103" s="18">
        <v>7</v>
      </c>
      <c r="E103" s="16" t="s">
        <v>26</v>
      </c>
      <c r="F103" s="12"/>
      <c r="G103" s="12"/>
      <c r="H103" s="12"/>
      <c r="K103" s="14"/>
      <c r="L103" s="14"/>
    </row>
    <row r="104" spans="1:12" s="13" customFormat="1" ht="38.25" x14ac:dyDescent="0.2">
      <c r="A104" s="15" t="s">
        <v>224</v>
      </c>
      <c r="B104" s="16" t="s">
        <v>61</v>
      </c>
      <c r="C104" s="17" t="s">
        <v>6</v>
      </c>
      <c r="D104" s="18">
        <v>1</v>
      </c>
      <c r="E104" s="16"/>
      <c r="F104" s="12"/>
      <c r="G104" s="12"/>
      <c r="H104" s="12"/>
      <c r="K104" s="14"/>
      <c r="L104" s="14"/>
    </row>
    <row r="105" spans="1:12" s="13" customFormat="1" ht="38.25" x14ac:dyDescent="0.2">
      <c r="A105" s="15" t="s">
        <v>225</v>
      </c>
      <c r="B105" s="16" t="s">
        <v>79</v>
      </c>
      <c r="C105" s="17" t="s">
        <v>6</v>
      </c>
      <c r="D105" s="18">
        <v>1</v>
      </c>
      <c r="E105" s="16" t="s">
        <v>26</v>
      </c>
      <c r="F105" s="12"/>
      <c r="G105" s="12"/>
      <c r="H105" s="12"/>
      <c r="K105" s="14"/>
      <c r="L105" s="14"/>
    </row>
    <row r="106" spans="1:12" s="13" customFormat="1" ht="63.75" x14ac:dyDescent="0.2">
      <c r="A106" s="15" t="s">
        <v>226</v>
      </c>
      <c r="B106" s="16" t="s">
        <v>133</v>
      </c>
      <c r="C106" s="17" t="s">
        <v>11</v>
      </c>
      <c r="D106" s="19">
        <f>90/1.009</f>
        <v>89.197224975223008</v>
      </c>
      <c r="E106" s="16"/>
      <c r="F106" s="12"/>
      <c r="G106" s="12"/>
      <c r="H106" s="12"/>
      <c r="K106" s="14"/>
      <c r="L106" s="14"/>
    </row>
    <row r="107" spans="1:12" s="13" customFormat="1" ht="25.5" x14ac:dyDescent="0.2">
      <c r="A107" s="15" t="s">
        <v>227</v>
      </c>
      <c r="B107" s="16" t="s">
        <v>148</v>
      </c>
      <c r="C107" s="17" t="s">
        <v>11</v>
      </c>
      <c r="D107" s="18">
        <v>90</v>
      </c>
      <c r="E107" s="16" t="s">
        <v>26</v>
      </c>
      <c r="F107" s="12"/>
      <c r="G107" s="12"/>
      <c r="H107" s="12"/>
      <c r="K107" s="14"/>
      <c r="L107" s="14"/>
    </row>
    <row r="108" spans="1:12" s="13" customFormat="1" ht="25.5" x14ac:dyDescent="0.2">
      <c r="A108" s="15" t="s">
        <v>228</v>
      </c>
      <c r="B108" s="16" t="s">
        <v>250</v>
      </c>
      <c r="C108" s="17" t="s">
        <v>6</v>
      </c>
      <c r="D108" s="18">
        <v>22</v>
      </c>
      <c r="E108" s="16" t="s">
        <v>26</v>
      </c>
      <c r="F108" s="12"/>
      <c r="G108" s="12"/>
      <c r="H108" s="12"/>
      <c r="K108" s="14"/>
      <c r="L108" s="14"/>
    </row>
    <row r="109" spans="1:12" s="13" customFormat="1" ht="16.5" customHeight="1" x14ac:dyDescent="0.2">
      <c r="A109" s="15" t="s">
        <v>229</v>
      </c>
      <c r="B109" s="16" t="s">
        <v>198</v>
      </c>
      <c r="C109" s="17" t="s">
        <v>6</v>
      </c>
      <c r="D109" s="18">
        <v>10</v>
      </c>
      <c r="E109" s="16"/>
      <c r="F109" s="12"/>
      <c r="G109" s="12"/>
      <c r="H109" s="12"/>
      <c r="K109" s="14"/>
      <c r="L109" s="14"/>
    </row>
    <row r="110" spans="1:12" s="13" customFormat="1" ht="16.5" customHeight="1" x14ac:dyDescent="0.2">
      <c r="A110" s="15" t="s">
        <v>230</v>
      </c>
      <c r="B110" s="16" t="s">
        <v>182</v>
      </c>
      <c r="C110" s="17" t="s">
        <v>6</v>
      </c>
      <c r="D110" s="18">
        <v>2</v>
      </c>
      <c r="E110" s="16" t="s">
        <v>26</v>
      </c>
      <c r="F110" s="12"/>
      <c r="G110" s="12"/>
      <c r="H110" s="12"/>
      <c r="K110" s="14"/>
      <c r="L110" s="14"/>
    </row>
    <row r="111" spans="1:12" s="13" customFormat="1" ht="28.5" customHeight="1" x14ac:dyDescent="0.2">
      <c r="A111" s="15" t="s">
        <v>231</v>
      </c>
      <c r="B111" s="16" t="s">
        <v>22</v>
      </c>
      <c r="C111" s="17" t="s">
        <v>6</v>
      </c>
      <c r="D111" s="18">
        <v>2</v>
      </c>
      <c r="E111" s="16" t="s">
        <v>26</v>
      </c>
      <c r="F111" s="12"/>
      <c r="G111" s="12"/>
      <c r="H111" s="12"/>
      <c r="K111" s="14"/>
      <c r="L111" s="14"/>
    </row>
    <row r="112" spans="1:12" s="13" customFormat="1" ht="18" customHeight="1" x14ac:dyDescent="0.2">
      <c r="A112" s="15" t="s">
        <v>232</v>
      </c>
      <c r="B112" s="16" t="s">
        <v>183</v>
      </c>
      <c r="C112" s="17" t="s">
        <v>6</v>
      </c>
      <c r="D112" s="18">
        <v>8</v>
      </c>
      <c r="E112" s="16" t="s">
        <v>26</v>
      </c>
      <c r="F112" s="12"/>
      <c r="G112" s="12"/>
      <c r="H112" s="12"/>
      <c r="K112" s="14"/>
      <c r="L112" s="14"/>
    </row>
    <row r="113" spans="1:12" s="13" customFormat="1" ht="27" customHeight="1" x14ac:dyDescent="0.2">
      <c r="A113" s="15" t="s">
        <v>233</v>
      </c>
      <c r="B113" s="16" t="s">
        <v>20</v>
      </c>
      <c r="C113" s="17" t="s">
        <v>6</v>
      </c>
      <c r="D113" s="18">
        <v>8</v>
      </c>
      <c r="E113" s="16" t="s">
        <v>26</v>
      </c>
      <c r="F113" s="12"/>
      <c r="G113" s="12"/>
      <c r="H113" s="12"/>
      <c r="K113" s="14"/>
      <c r="L113" s="14"/>
    </row>
    <row r="114" spans="1:12" s="13" customFormat="1" ht="27.75" customHeight="1" x14ac:dyDescent="0.2">
      <c r="A114" s="15" t="s">
        <v>234</v>
      </c>
      <c r="B114" s="16" t="s">
        <v>184</v>
      </c>
      <c r="C114" s="17" t="s">
        <v>23</v>
      </c>
      <c r="D114" s="18">
        <v>98</v>
      </c>
      <c r="E114" s="16"/>
      <c r="F114" s="12"/>
      <c r="G114" s="12"/>
      <c r="H114" s="12"/>
      <c r="K114" s="14"/>
      <c r="L114" s="14"/>
    </row>
    <row r="115" spans="1:12" s="13" customFormat="1" ht="28.5" customHeight="1" x14ac:dyDescent="0.2">
      <c r="A115" s="15" t="s">
        <v>235</v>
      </c>
      <c r="B115" s="16" t="s">
        <v>187</v>
      </c>
      <c r="C115" s="17" t="s">
        <v>185</v>
      </c>
      <c r="D115" s="18">
        <v>27.44</v>
      </c>
      <c r="E115" s="16" t="s">
        <v>26</v>
      </c>
      <c r="F115" s="12"/>
      <c r="G115" s="12"/>
      <c r="H115" s="12"/>
      <c r="K115" s="14"/>
      <c r="L115" s="14"/>
    </row>
    <row r="116" spans="1:12" s="13" customFormat="1" ht="17.25" customHeight="1" x14ac:dyDescent="0.2">
      <c r="A116" s="15" t="s">
        <v>236</v>
      </c>
      <c r="B116" s="16" t="s">
        <v>188</v>
      </c>
      <c r="C116" s="17" t="s">
        <v>185</v>
      </c>
      <c r="D116" s="19">
        <v>4.1162999999999998</v>
      </c>
      <c r="E116" s="16" t="s">
        <v>26</v>
      </c>
      <c r="F116" s="12"/>
      <c r="G116" s="12"/>
      <c r="H116" s="12"/>
      <c r="K116" s="14"/>
      <c r="L116" s="14"/>
    </row>
    <row r="117" spans="1:12" s="13" customFormat="1" ht="29.25" customHeight="1" x14ac:dyDescent="0.2">
      <c r="A117" s="15" t="s">
        <v>237</v>
      </c>
      <c r="B117" s="16" t="s">
        <v>186</v>
      </c>
      <c r="C117" s="17" t="s">
        <v>23</v>
      </c>
      <c r="D117" s="18">
        <v>98</v>
      </c>
      <c r="E117" s="16"/>
      <c r="F117" s="12"/>
      <c r="G117" s="12"/>
      <c r="H117" s="12"/>
      <c r="K117" s="14"/>
      <c r="L117" s="14"/>
    </row>
    <row r="118" spans="1:12" s="13" customFormat="1" ht="19.5" customHeight="1" x14ac:dyDescent="0.2">
      <c r="A118" s="15" t="s">
        <v>238</v>
      </c>
      <c r="B118" s="16" t="s">
        <v>166</v>
      </c>
      <c r="C118" s="17" t="s">
        <v>143</v>
      </c>
      <c r="D118" s="18">
        <v>48</v>
      </c>
      <c r="E118" s="16" t="s">
        <v>26</v>
      </c>
      <c r="F118" s="12"/>
      <c r="G118" s="12"/>
      <c r="H118" s="12"/>
      <c r="K118" s="14"/>
      <c r="L118" s="14"/>
    </row>
    <row r="119" spans="1:12" s="13" customFormat="1" ht="12.75" x14ac:dyDescent="0.2">
      <c r="A119" s="15" t="s">
        <v>239</v>
      </c>
      <c r="B119" s="16" t="s">
        <v>188</v>
      </c>
      <c r="C119" s="17" t="s">
        <v>185</v>
      </c>
      <c r="D119" s="40">
        <v>1.96</v>
      </c>
      <c r="E119" s="16" t="s">
        <v>26</v>
      </c>
      <c r="F119" s="12"/>
      <c r="G119" s="12"/>
      <c r="H119" s="12"/>
      <c r="K119" s="14"/>
      <c r="L119" s="14"/>
    </row>
    <row r="120" spans="1:12" s="13" customFormat="1" ht="12.75" x14ac:dyDescent="0.2">
      <c r="B120" s="76"/>
      <c r="C120" s="76"/>
      <c r="D120" s="76"/>
    </row>
    <row r="121" spans="1:12" s="10" customFormat="1" ht="24.75" customHeight="1" x14ac:dyDescent="0.2">
      <c r="A121" s="3"/>
      <c r="B121" s="64" t="s">
        <v>38</v>
      </c>
      <c r="C121" s="64"/>
      <c r="E121" s="4" t="s">
        <v>39</v>
      </c>
      <c r="F121" s="1"/>
      <c r="G121" s="1"/>
      <c r="H121" s="1"/>
      <c r="I121" s="1"/>
      <c r="J121" s="1"/>
    </row>
    <row r="122" spans="1:12" s="10" customFormat="1" ht="17.25" customHeight="1" x14ac:dyDescent="0.2">
      <c r="A122" s="5"/>
      <c r="B122" s="6"/>
      <c r="C122" s="7"/>
      <c r="E122" s="8"/>
      <c r="F122" s="1"/>
      <c r="G122" s="1"/>
      <c r="H122" s="1"/>
      <c r="I122" s="1"/>
      <c r="J122" s="1"/>
    </row>
    <row r="123" spans="1:12" s="10" customFormat="1" ht="27" customHeight="1" x14ac:dyDescent="0.2">
      <c r="A123" s="5"/>
      <c r="B123" s="21" t="s">
        <v>40</v>
      </c>
      <c r="C123" s="7"/>
      <c r="E123" s="4" t="s">
        <v>41</v>
      </c>
      <c r="F123" s="1"/>
      <c r="G123" s="1"/>
      <c r="H123" s="1"/>
      <c r="I123" s="1"/>
      <c r="J123" s="1"/>
    </row>
    <row r="124" spans="1:12" s="10" customFormat="1" ht="20.25" customHeight="1" x14ac:dyDescent="0.2">
      <c r="A124" s="5"/>
      <c r="B124" s="21"/>
      <c r="C124" s="7"/>
      <c r="E124" s="4"/>
      <c r="F124" s="1"/>
      <c r="G124" s="1"/>
      <c r="H124" s="1"/>
      <c r="I124" s="1"/>
      <c r="J124" s="1"/>
    </row>
    <row r="125" spans="1:12" s="10" customFormat="1" ht="39.75" customHeight="1" x14ac:dyDescent="0.2">
      <c r="A125" s="5"/>
      <c r="B125" s="21" t="s">
        <v>199</v>
      </c>
      <c r="C125" s="7"/>
      <c r="E125" s="4" t="s">
        <v>200</v>
      </c>
      <c r="F125" s="1"/>
      <c r="G125" s="1"/>
      <c r="H125" s="1"/>
      <c r="I125" s="1"/>
      <c r="J125" s="1"/>
    </row>
  </sheetData>
  <mergeCells count="18">
    <mergeCell ref="A66:E66"/>
    <mergeCell ref="A82:E82"/>
    <mergeCell ref="D5:E5"/>
    <mergeCell ref="A85:E85"/>
    <mergeCell ref="A88:E88"/>
    <mergeCell ref="B121:C121"/>
    <mergeCell ref="A49:E49"/>
    <mergeCell ref="A53:E53"/>
    <mergeCell ref="A13:E13"/>
    <mergeCell ref="A14:E14"/>
    <mergeCell ref="A15:E15"/>
    <mergeCell ref="A19:E19"/>
    <mergeCell ref="A22:E22"/>
    <mergeCell ref="A43:E43"/>
    <mergeCell ref="A46:E46"/>
    <mergeCell ref="A61:E61"/>
    <mergeCell ref="A99:E99"/>
    <mergeCell ref="B120:D120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89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02-04-01 Силовое э-о</vt:lpstr>
      <vt:lpstr>02-04-02 Технологические ре</vt:lpstr>
      <vt:lpstr>'02-04-01 Силовое э-о'!Заголовки_для_печати</vt:lpstr>
      <vt:lpstr>'02-04-02 Технологические ре'!Заголовки_для_печати</vt:lpstr>
      <vt:lpstr>'02-04-02 Технологические 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Kudymova Yuliya</cp:lastModifiedBy>
  <cp:lastPrinted>2026-06-08T02:42:59Z</cp:lastPrinted>
  <dcterms:created xsi:type="dcterms:W3CDTF">2026-02-27T01:23:03Z</dcterms:created>
  <dcterms:modified xsi:type="dcterms:W3CDTF">2026-06-16T07:32:10Z</dcterms:modified>
</cp:coreProperties>
</file>